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4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posson\Desktop\EXCEL\"/>
    </mc:Choice>
  </mc:AlternateContent>
  <xr:revisionPtr revIDLastSave="0" documentId="13_ncr:1_{3038A60B-BC79-4E5A-B1E2-1E289C11E1D0}" xr6:coauthVersionLast="47" xr6:coauthVersionMax="47" xr10:uidLastSave="{00000000-0000-0000-0000-000000000000}"/>
  <bookViews>
    <workbookView xWindow="-108" yWindow="-108" windowWidth="23256" windowHeight="12456" activeTab="1" xr2:uid="{00000000-000D-0000-FFFF-FFFF00000000}"/>
  </bookViews>
  <sheets>
    <sheet name="pdg" sheetId="7" r:id="rId1"/>
    <sheet name="DPGF" sheetId="2" r:id="rId2"/>
    <sheet name="Paramètres" sheetId="3" state="hidden" r:id="rId3"/>
    <sheet name="Version" sheetId="4" state="hidden" r:id="rId4"/>
    <sheet name="Coordonnées Entreprise" sheetId="5" r:id="rId5"/>
    <sheet name="Prestations supplémentaires" sheetId="6" r:id="rId6"/>
  </sheets>
  <definedNames>
    <definedName name="CODELOT">Paramètres!$C$9</definedName>
    <definedName name="CPVILLEDOSSIER">Paramètres!$C$26:$J$26</definedName>
    <definedName name="DATEVALEUR">Paramètres!$C$13</definedName>
    <definedName name="_xlnm.Print_Titles" localSheetId="1">DPGF!$1:$3</definedName>
    <definedName name="INDICELOT">Paramètres!$C$17</definedName>
    <definedName name="NUMDOSSIER">Paramètres!$C$7</definedName>
    <definedName name="OBSERVATIONCONSULTE">'Coordonnées Entreprise'!$C$28:$J$28</definedName>
    <definedName name="PARCELLEDOSSIER">Paramètres!$C$28:$J$28</definedName>
    <definedName name="PHASELOT">Paramètres!$C$15</definedName>
    <definedName name="Print_Area" localSheetId="0">pdg!#REF!</definedName>
    <definedName name="RUEDOSSIER">Paramètres!$C$24:$J$24</definedName>
    <definedName name="TAUXTVA1">Paramètres!$C$19</definedName>
    <definedName name="TAUXTVA2">Paramètres!$C$20</definedName>
    <definedName name="TAUXTVA3">Paramètres!$C$21</definedName>
    <definedName name="TAUXTVA4">Paramètres!$C$22</definedName>
    <definedName name="TIERSADRSSPOS">'Coordonnées Entreprise'!$C$8:$J$8</definedName>
    <definedName name="TIERSBTPOS">'Coordonnées Entreprise'!$C$16:$J$16</definedName>
    <definedName name="TIERSCONTACT">'Coordonnées Entreprise'!$C$6:$J$6</definedName>
    <definedName name="TIERSCP">'Coordonnées Entreprise'!$C$10:$J$10</definedName>
    <definedName name="TIERSEMAIL">'Coordonnées Entreprise'!$C$24:$J$24</definedName>
    <definedName name="TIERSFAX">'Coordonnées Entreprise'!$C$20:$J$20</definedName>
    <definedName name="TIERSLOCALITE">'Coordonnées Entreprise'!$C$14:$J$14</definedName>
    <definedName name="TIERSNOM">'Coordonnées Entreprise'!$C$4:$J$4</definedName>
    <definedName name="TIERSTEL">'Coordonnées Entreprise'!$C$18:$J$18</definedName>
    <definedName name="TIERSTELP">'Coordonnées Entreprise'!$C$22:$J$22</definedName>
    <definedName name="TIERSVILLE">'Coordonnées Entreprise'!$C$12:$J$12</definedName>
    <definedName name="TITREDOC">Paramètres!$C$3:$J$3</definedName>
    <definedName name="TITREDOSSIER">Paramètres!$C$5:$J$5</definedName>
    <definedName name="TITRELOT">Paramètres!$C$11:$J$11</definedName>
    <definedName name="_xlnm.Print_Area" localSheetId="0">pdg!$A$1:$L$53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F54" i="6" l="1"/>
  <c r="F52" i="6"/>
  <c r="F50" i="6"/>
  <c r="F48" i="6"/>
  <c r="F46" i="6"/>
  <c r="F44" i="6"/>
  <c r="F42" i="6"/>
  <c r="F40" i="6"/>
  <c r="F38" i="6"/>
  <c r="F36" i="6"/>
  <c r="F34" i="6"/>
  <c r="F32" i="6"/>
  <c r="F30" i="6"/>
  <c r="F28" i="6"/>
  <c r="F26" i="6"/>
  <c r="F24" i="6"/>
  <c r="F22" i="6"/>
  <c r="F20" i="6"/>
  <c r="F18" i="6"/>
  <c r="F16" i="6"/>
  <c r="F14" i="6"/>
  <c r="F12" i="6"/>
  <c r="F10" i="6"/>
  <c r="F8" i="6"/>
  <c r="F6" i="6"/>
  <c r="AA97" i="3"/>
  <c r="AA8" i="3"/>
  <c r="F1681" i="2"/>
  <c r="F1686" i="2" s="1"/>
  <c r="F1673" i="2"/>
  <c r="F1672" i="2"/>
  <c r="F1674" i="2" s="1"/>
  <c r="F1664" i="2"/>
  <c r="F1676" i="2" s="1"/>
  <c r="F1655" i="2"/>
  <c r="F1654" i="2"/>
  <c r="F1656" i="2" s="1"/>
  <c r="AA1" i="3" s="1"/>
  <c r="F1648" i="2"/>
  <c r="F1639" i="2"/>
  <c r="F1634" i="2"/>
  <c r="F1633" i="2"/>
  <c r="F1635" i="2" s="1"/>
  <c r="J1622" i="2"/>
  <c r="F1651" i="2" s="1"/>
  <c r="J1601" i="2"/>
  <c r="J1593" i="2"/>
  <c r="J1580" i="2"/>
  <c r="J1575" i="2"/>
  <c r="F1650" i="2" s="1"/>
  <c r="J1548" i="2"/>
  <c r="J1528" i="2"/>
  <c r="J1521" i="2"/>
  <c r="J1512" i="2"/>
  <c r="J1499" i="2"/>
  <c r="F1554" i="2" s="1"/>
  <c r="J1470" i="2"/>
  <c r="F1649" i="2" s="1"/>
  <c r="F1456" i="2"/>
  <c r="F1455" i="2"/>
  <c r="F1457" i="2" s="1"/>
  <c r="J1448" i="2"/>
  <c r="J1435" i="2"/>
  <c r="J1420" i="2"/>
  <c r="J1409" i="2"/>
  <c r="J1403" i="2"/>
  <c r="J1397" i="2"/>
  <c r="J1391" i="2"/>
  <c r="J1389" i="2"/>
  <c r="J1387" i="2"/>
  <c r="J1376" i="2"/>
  <c r="J1370" i="2"/>
  <c r="J1361" i="2"/>
  <c r="J1359" i="2"/>
  <c r="J1349" i="2"/>
  <c r="J1321" i="2"/>
  <c r="J1309" i="2"/>
  <c r="J1300" i="2"/>
  <c r="J1278" i="2"/>
  <c r="J1270" i="2"/>
  <c r="J1259" i="2"/>
  <c r="J1251" i="2"/>
  <c r="J1249" i="2"/>
  <c r="J1246" i="2"/>
  <c r="J1244" i="2"/>
  <c r="J1242" i="2"/>
  <c r="J1240" i="2"/>
  <c r="J1230" i="2"/>
  <c r="J1228" i="2"/>
  <c r="J1226" i="2"/>
  <c r="J1224" i="2"/>
  <c r="J1222" i="2"/>
  <c r="J1207" i="2"/>
  <c r="J1205" i="2"/>
  <c r="J1203" i="2"/>
  <c r="J1197" i="2"/>
  <c r="J1195" i="2"/>
  <c r="J1193" i="2"/>
  <c r="J1187" i="2"/>
  <c r="J1185" i="2"/>
  <c r="J1183" i="2"/>
  <c r="J1177" i="2"/>
  <c r="J1175" i="2"/>
  <c r="J1173" i="2"/>
  <c r="J1158" i="2"/>
  <c r="J1156" i="2"/>
  <c r="J1154" i="2"/>
  <c r="J1150" i="2"/>
  <c r="J1148" i="2"/>
  <c r="J1146" i="2"/>
  <c r="J1136" i="2"/>
  <c r="J1134" i="2"/>
  <c r="J1132" i="2"/>
  <c r="J1130" i="2"/>
  <c r="J1121" i="2"/>
  <c r="J1111" i="2"/>
  <c r="J1109" i="2"/>
  <c r="J1106" i="2"/>
  <c r="J1104" i="2"/>
  <c r="J1102" i="2"/>
  <c r="J1100" i="2"/>
  <c r="J1098" i="2"/>
  <c r="J1084" i="2"/>
  <c r="J1072" i="2"/>
  <c r="J1062" i="2"/>
  <c r="J1060" i="2"/>
  <c r="J1058" i="2"/>
  <c r="J1055" i="2"/>
  <c r="J1053" i="2"/>
  <c r="J1051" i="2"/>
  <c r="J1049" i="2"/>
  <c r="J1047" i="2"/>
  <c r="J1031" i="2"/>
  <c r="J1025" i="2"/>
  <c r="J1014" i="2"/>
  <c r="J1012" i="2"/>
  <c r="J1010" i="2"/>
  <c r="J1007" i="2"/>
  <c r="J1005" i="2"/>
  <c r="J1003" i="2"/>
  <c r="J1001" i="2"/>
  <c r="J999" i="2"/>
  <c r="J983" i="2"/>
  <c r="J968" i="2"/>
  <c r="J966" i="2"/>
  <c r="J964" i="2"/>
  <c r="J962" i="2"/>
  <c r="J956" i="2"/>
  <c r="J954" i="2"/>
  <c r="J952" i="2"/>
  <c r="J948" i="2"/>
  <c r="J946" i="2"/>
  <c r="J944" i="2"/>
  <c r="J938" i="2"/>
  <c r="J936" i="2"/>
  <c r="J934" i="2"/>
  <c r="J932" i="2"/>
  <c r="J926" i="2"/>
  <c r="J924" i="2"/>
  <c r="J922" i="2"/>
  <c r="J909" i="2"/>
  <c r="J907" i="2"/>
  <c r="J905" i="2"/>
  <c r="J903" i="2"/>
  <c r="F889" i="2"/>
  <c r="F888" i="2"/>
  <c r="F890" i="2" s="1"/>
  <c r="J881" i="2"/>
  <c r="F1647" i="2" s="1"/>
  <c r="J850" i="2"/>
  <c r="J834" i="2"/>
  <c r="J819" i="2"/>
  <c r="J816" i="2"/>
  <c r="J814" i="2"/>
  <c r="J812" i="2"/>
  <c r="J810" i="2"/>
  <c r="J796" i="2"/>
  <c r="J790" i="2"/>
  <c r="J784" i="2"/>
  <c r="J782" i="2"/>
  <c r="J780" i="2"/>
  <c r="J773" i="2"/>
  <c r="J759" i="2"/>
  <c r="J750" i="2"/>
  <c r="F858" i="2" s="1"/>
  <c r="J743" i="2"/>
  <c r="J740" i="2"/>
  <c r="J710" i="2"/>
  <c r="J702" i="2"/>
  <c r="J692" i="2"/>
  <c r="J683" i="2"/>
  <c r="J662" i="2"/>
  <c r="J640" i="2"/>
  <c r="J614" i="2"/>
  <c r="J586" i="2"/>
  <c r="J579" i="2"/>
  <c r="J565" i="2"/>
  <c r="J550" i="2"/>
  <c r="J537" i="2"/>
  <c r="J508" i="2"/>
  <c r="J506" i="2"/>
  <c r="J499" i="2"/>
  <c r="F1645" i="2" s="1"/>
  <c r="J497" i="2"/>
  <c r="F451" i="2"/>
  <c r="J439" i="2"/>
  <c r="J413" i="2"/>
  <c r="J392" i="2"/>
  <c r="J376" i="2"/>
  <c r="J374" i="2"/>
  <c r="J372" i="2"/>
  <c r="J368" i="2"/>
  <c r="J366" i="2"/>
  <c r="J364" i="2"/>
  <c r="J362" i="2"/>
  <c r="J360" i="2"/>
  <c r="J358" i="2"/>
  <c r="J337" i="2"/>
  <c r="J330" i="2"/>
  <c r="J328" i="2"/>
  <c r="J326" i="2"/>
  <c r="J317" i="2"/>
  <c r="J315" i="2"/>
  <c r="J313" i="2"/>
  <c r="J311" i="2"/>
  <c r="J309" i="2"/>
  <c r="J307" i="2"/>
  <c r="J305" i="2"/>
  <c r="J301" i="2"/>
  <c r="F1644" i="2" s="1"/>
  <c r="J299" i="2"/>
  <c r="J297" i="2"/>
  <c r="J295" i="2"/>
  <c r="J293" i="2"/>
  <c r="J291" i="2"/>
  <c r="J289" i="2"/>
  <c r="J264" i="2"/>
  <c r="J255" i="2"/>
  <c r="J248" i="2"/>
  <c r="F272" i="2" s="1"/>
  <c r="F219" i="2"/>
  <c r="F218" i="2"/>
  <c r="F220" i="2" s="1"/>
  <c r="J210" i="2"/>
  <c r="F1642" i="2" s="1"/>
  <c r="J194" i="2"/>
  <c r="F200" i="2" s="1"/>
  <c r="J180" i="2"/>
  <c r="F164" i="2"/>
  <c r="F163" i="2"/>
  <c r="F165" i="2" s="1"/>
  <c r="J157" i="2"/>
  <c r="J124" i="2"/>
  <c r="J100" i="2"/>
  <c r="J98" i="2"/>
  <c r="J92" i="2"/>
  <c r="J73" i="2"/>
  <c r="F1640" i="2" s="1"/>
  <c r="AA3" i="3" l="1"/>
  <c r="AA37" i="3"/>
  <c r="AA33" i="3"/>
  <c r="F201" i="2"/>
  <c r="F202" i="2" s="1"/>
  <c r="F717" i="2"/>
  <c r="F718" i="2"/>
  <c r="F1608" i="2"/>
  <c r="F1607" i="2"/>
  <c r="F1609" i="2" s="1"/>
  <c r="C1665" i="2"/>
  <c r="M1665" i="2"/>
  <c r="F452" i="2"/>
  <c r="F453" i="2" s="1"/>
  <c r="F1627" i="2"/>
  <c r="F1628" i="2"/>
  <c r="F1667" i="2"/>
  <c r="F1641" i="2"/>
  <c r="F1643" i="2"/>
  <c r="F1646" i="2"/>
  <c r="F271" i="2"/>
  <c r="F273" i="2" s="1"/>
  <c r="F857" i="2"/>
  <c r="F859" i="2" s="1"/>
  <c r="F1555" i="2"/>
  <c r="F1556" i="2" s="1"/>
  <c r="F1629" i="2" l="1"/>
  <c r="F719" i="2"/>
  <c r="F1682" i="2"/>
  <c r="F1677" i="2"/>
  <c r="F1678" i="2" s="1"/>
  <c r="F1668" i="2"/>
  <c r="AA4" i="3"/>
  <c r="F1669" i="2"/>
  <c r="AA5" i="3"/>
  <c r="AA27" i="3"/>
  <c r="AA42" i="3"/>
  <c r="AA13" i="3"/>
  <c r="AA12" i="3"/>
  <c r="AA7" i="3"/>
  <c r="AA93" i="3" l="1"/>
  <c r="AA89" i="3"/>
  <c r="AA25" i="3" s="1"/>
  <c r="AA43" i="3"/>
  <c r="AA85" i="3"/>
  <c r="AA80" i="3" s="1"/>
  <c r="AA72" i="3" s="1"/>
  <c r="AA64" i="3" s="1"/>
  <c r="AA56" i="3" s="1"/>
  <c r="AA44" i="3" s="1"/>
  <c r="AA24" i="3"/>
  <c r="AA23" i="3"/>
  <c r="AA14" i="3"/>
  <c r="AA73" i="3" s="1"/>
  <c r="AA18" i="3"/>
  <c r="AA10" i="3"/>
  <c r="AA16" i="3"/>
  <c r="AA15" i="3"/>
  <c r="AA9" i="3"/>
  <c r="AA32" i="3"/>
  <c r="F1687" i="2"/>
  <c r="F1688" i="2" s="1"/>
  <c r="F1683" i="2"/>
  <c r="AA6" i="3"/>
  <c r="AA51" i="3" l="1"/>
  <c r="AA94" i="3"/>
  <c r="AA90" i="3" s="1"/>
  <c r="AA17" i="3"/>
  <c r="AA82" i="3" s="1"/>
  <c r="AA50" i="3"/>
  <c r="AA34" i="3"/>
  <c r="AA19" i="3"/>
  <c r="AA21" i="3"/>
  <c r="AA22" i="3" s="1"/>
  <c r="AA41" i="3"/>
  <c r="AA38" i="3"/>
  <c r="AA11" i="3"/>
  <c r="AA65" i="3"/>
  <c r="AA57" i="3" s="1"/>
  <c r="AA45" i="3" s="1"/>
  <c r="AA26" i="3" s="1"/>
  <c r="AA47" i="3"/>
  <c r="AA46" i="3"/>
  <c r="AA29" i="3"/>
  <c r="AA28" i="3"/>
  <c r="AA86" i="3" l="1"/>
  <c r="AA81" i="3" s="1"/>
  <c r="AA74" i="3" s="1"/>
  <c r="AA66" i="3" s="1"/>
  <c r="AA58" i="3" s="1"/>
  <c r="AA48" i="3" s="1"/>
  <c r="AA30" i="3"/>
  <c r="AA95" i="3"/>
  <c r="AA91" i="3"/>
  <c r="AA87" i="3" s="1"/>
  <c r="AA83" i="3" s="1"/>
  <c r="AA76" i="3" s="1"/>
  <c r="AA68" i="3" s="1"/>
  <c r="AA60" i="3" s="1"/>
  <c r="AA52" i="3" s="1"/>
  <c r="AA35" i="3"/>
  <c r="AA77" i="3"/>
  <c r="AA20" i="3"/>
  <c r="AA69" i="3" s="1"/>
  <c r="AA61" i="3" s="1"/>
  <c r="AA53" i="3" s="1"/>
  <c r="AA36" i="3" s="1"/>
  <c r="AA75" i="3"/>
  <c r="AA67" i="3" s="1"/>
  <c r="AA59" i="3" s="1"/>
  <c r="AA49" i="3" s="1"/>
  <c r="AA31" i="3" s="1"/>
  <c r="AA96" i="3"/>
  <c r="AA71" i="3"/>
  <c r="AA92" i="3"/>
  <c r="AA39" i="3"/>
  <c r="AA79" i="3"/>
  <c r="AA88" i="3"/>
  <c r="AA40" i="3"/>
  <c r="AA63" i="3"/>
  <c r="AA84" i="3"/>
  <c r="AA78" i="3" s="1"/>
  <c r="AA70" i="3" s="1"/>
  <c r="AA62" i="3" s="1"/>
  <c r="AA54" i="3" s="1"/>
  <c r="AA55" i="3"/>
  <c r="AA98" i="3" l="1"/>
  <c r="AA2" i="3" s="1"/>
  <c r="C1659" i="2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J100" authorId="0" shapeId="0" xr:uid="{00000000-0006-0000-0100-000001000000}">
      <text>
        <r>
          <rPr>
            <sz val="8"/>
            <color indexed="81"/>
            <rFont val="Tahoma"/>
            <family val="2"/>
          </rPr>
          <t>pour mémoire</t>
        </r>
      </text>
    </comment>
    <comment ref="J1622" authorId="0" shapeId="0" xr:uid="{00000000-0006-0000-0100-000002000000}">
      <text>
        <r>
          <rPr>
            <sz val="8"/>
            <color indexed="81"/>
            <rFont val="Tahoma"/>
            <family val="2"/>
          </rPr>
          <t>Non totalisé [ Option ]</t>
        </r>
      </text>
    </comment>
  </commentList>
</comments>
</file>

<file path=xl/sharedStrings.xml><?xml version="1.0" encoding="utf-8"?>
<sst xmlns="http://schemas.openxmlformats.org/spreadsheetml/2006/main" count="2484" uniqueCount="912">
  <si>
    <t>Date</t>
  </si>
  <si>
    <t>NIV</t>
  </si>
  <si>
    <t>CODE</t>
  </si>
  <si>
    <t>TITRE1</t>
  </si>
  <si>
    <t>M1</t>
  </si>
  <si>
    <t>M2</t>
  </si>
  <si>
    <t>U</t>
  </si>
  <si>
    <t>QTE</t>
  </si>
  <si>
    <t>QTEENTR</t>
  </si>
  <si>
    <t>CRM</t>
  </si>
  <si>
    <t>CRT</t>
  </si>
  <si>
    <t>VAROPT</t>
  </si>
  <si>
    <t>TVA</t>
  </si>
  <si>
    <t>MARQUE</t>
  </si>
  <si>
    <t>REF</t>
  </si>
  <si>
    <t>COMM</t>
  </si>
  <si>
    <t>LOC</t>
  </si>
  <si>
    <t>Niveau</t>
  </si>
  <si>
    <t>Code</t>
  </si>
  <si>
    <t>Désignation</t>
  </si>
  <si>
    <t>Qté</t>
  </si>
  <si>
    <t>Qté
Entr.</t>
  </si>
  <si>
    <t>P.U. HT</t>
  </si>
  <si>
    <t>P.T. HT</t>
  </si>
  <si>
    <t xml:space="preserve"> Variante /
 Option</t>
  </si>
  <si>
    <t>Numéro
 Option</t>
  </si>
  <si>
    <t>Taux TVA</t>
  </si>
  <si>
    <t>Marque</t>
  </si>
  <si>
    <t>Référence</t>
  </si>
  <si>
    <t>Commentaire</t>
  </si>
  <si>
    <t>Localisation</t>
  </si>
  <si>
    <t>Lot n°03</t>
  </si>
  <si>
    <t>GROS OEUVRE</t>
  </si>
  <si>
    <t>3.&amp;</t>
  </si>
  <si>
    <t>DESCRIPTIF DES TRAVAUX</t>
  </si>
  <si>
    <t>6.1</t>
  </si>
  <si>
    <t>INSTALLATION DE CHANTIER &amp; DEPENSES D'INTERET COMMUNS</t>
  </si>
  <si>
    <t>6.1.1</t>
  </si>
  <si>
    <t>Compte prorata &amp; Dépenses d’intérêt communs - IPU</t>
  </si>
  <si>
    <t>5.T</t>
  </si>
  <si>
    <t>5.&amp;</t>
  </si>
  <si>
    <t>6.1.2</t>
  </si>
  <si>
    <t>Prise de possession du site - État des lieux</t>
  </si>
  <si>
    <t>6.&amp;</t>
  </si>
  <si>
    <t>6.1.2.2</t>
  </si>
  <si>
    <t>État des lieux</t>
  </si>
  <si>
    <t>6.T</t>
  </si>
  <si>
    <t>6.L</t>
  </si>
  <si>
    <t>Localisation : 
- pour constructions (bâtiments et clôtures) voisines et mitoyennes du projet
- pour les voiries d'accès au projet</t>
  </si>
  <si>
    <t>6.1.2.2.1</t>
  </si>
  <si>
    <t>État des lieux - Constats d'huissiers</t>
  </si>
  <si>
    <t>9.&amp;</t>
  </si>
  <si>
    <t>6.1.3</t>
  </si>
  <si>
    <t>Isolement du chantier et signalisation</t>
  </si>
  <si>
    <t>5.L</t>
  </si>
  <si>
    <t>Localisation : pour isolement du chantier suivant plans d'installation de chantier et préconisation du PGCSPS
-	En périphérie du chantier
-	Pour la délimitation des aires de chantier spécifiques - Stockage Prototype / Échantillons
-	...</t>
  </si>
  <si>
    <t>6.1.3.1</t>
  </si>
  <si>
    <t>Clôtures pleines modulaire en bardage métallique</t>
  </si>
  <si>
    <t>6.C</t>
  </si>
  <si>
    <t>6.F</t>
  </si>
  <si>
    <t>6.1.3.1.1</t>
  </si>
  <si>
    <t>Clôture Pleine - Panneaux de Bardage - Provisoire - Ht 2.00ml</t>
  </si>
  <si>
    <t>ML</t>
  </si>
  <si>
    <t>6.1.3.2</t>
  </si>
  <si>
    <t>Portail d'accès et portillon</t>
  </si>
  <si>
    <t>Localisation : 
- 1 portail à deux vantaux pour accès véhicules (permettant le passage de deux véhicules se croisant)
- 1 portillon d'accès piétons au personnel du chantier.</t>
  </si>
  <si>
    <t>6.1.3.2.1</t>
  </si>
  <si>
    <t>Accès véhicules - Entrée/sortie</t>
  </si>
  <si>
    <t>ENS</t>
  </si>
  <si>
    <t>6.1.3.2.2</t>
  </si>
  <si>
    <t>Accès piétons - Entrée/sortie</t>
  </si>
  <si>
    <t>6.1.3.3</t>
  </si>
  <si>
    <t>Maintien des issues de secours en fonctionnement pendant le chantier</t>
  </si>
  <si>
    <t>Localisation : Issue de secours à maintenir en fonctionnement sur toute la durée du chantier, compris déplacement et adaptation selon phasage</t>
  </si>
  <si>
    <t>6.1.3.3.1</t>
  </si>
  <si>
    <t>Ens</t>
  </si>
  <si>
    <t>6.1.4</t>
  </si>
  <si>
    <t>Accès et aires de chantier</t>
  </si>
  <si>
    <t>6.1.5</t>
  </si>
  <si>
    <t>Installation de chantier</t>
  </si>
  <si>
    <t>5.C</t>
  </si>
  <si>
    <t>5.A</t>
  </si>
  <si>
    <t>Localisation : 
- installations nécessaires pour l'ensemble du chantier (conformes au PGCSPS)</t>
  </si>
  <si>
    <t>6.1.5.1</t>
  </si>
  <si>
    <t>FT</t>
  </si>
  <si>
    <t>4.&amp;</t>
  </si>
  <si>
    <t>Total H.T. :</t>
  </si>
  <si>
    <t>Total T.V.A. (20%) :</t>
  </si>
  <si>
    <t>Total T.T.C. :</t>
  </si>
  <si>
    <t>6.2</t>
  </si>
  <si>
    <t>ETUDES PREALABLES</t>
  </si>
  <si>
    <t>6.2.1</t>
  </si>
  <si>
    <t>Dossier des ouvrages étanches - PM</t>
  </si>
  <si>
    <t>Localisation : 
- pour l'ensemble des ouvrages calculés au fascicule 74 / EC2 partie  3</t>
  </si>
  <si>
    <t>6.2.2</t>
  </si>
  <si>
    <t>Mission - Honoraires - Étude béton armé</t>
  </si>
  <si>
    <t>6.2.2.1</t>
  </si>
  <si>
    <t>Mission de Base+EXE</t>
  </si>
  <si>
    <t>6.2.2.1.1</t>
  </si>
  <si>
    <t>Plans PAC</t>
  </si>
  <si>
    <t>6.2.3</t>
  </si>
  <si>
    <t>Étude G4</t>
  </si>
  <si>
    <t>Localisation : 
- pour l'ensemble du projet</t>
  </si>
  <si>
    <t>6.2.3.1</t>
  </si>
  <si>
    <t>6.3</t>
  </si>
  <si>
    <t>TRAVAUX PREPARATOIRES</t>
  </si>
  <si>
    <t>6.3.1</t>
  </si>
  <si>
    <t>Implantation des ouvrages</t>
  </si>
  <si>
    <t>Localisation : 
- pour l'ensemble du chantier</t>
  </si>
  <si>
    <t>6.3.1.1</t>
  </si>
  <si>
    <t>6.4</t>
  </si>
  <si>
    <t>TRAVAUX SUR L'EXISTANT</t>
  </si>
  <si>
    <t>6.4.1</t>
  </si>
  <si>
    <t>Ouvertures et passages : créations - élargissements - modifications</t>
  </si>
  <si>
    <t>6.4.1.1</t>
  </si>
  <si>
    <t>Cloisonnement étanche</t>
  </si>
  <si>
    <t>Localisation : 
- Au droit de l'agrandissement de l'ouverture existante pour accès à l'extension</t>
  </si>
  <si>
    <t>6.4.1.1.1</t>
  </si>
  <si>
    <t>6.4.1.2</t>
  </si>
  <si>
    <t>Création ou élargissement d'ouvertures et passages</t>
  </si>
  <si>
    <t>Localisation : 
- Ouvertures existantes agrandies pour créer un passage vers l'extension</t>
  </si>
  <si>
    <t>6.4.1.2.1</t>
  </si>
  <si>
    <t>6.4.2</t>
  </si>
  <si>
    <t>Trous - Percements - Réservations - Saignées - Scellements</t>
  </si>
  <si>
    <t>6.4.2.1</t>
  </si>
  <si>
    <t>Dans les ouvrages existants</t>
  </si>
  <si>
    <t>6.4.2.1.1</t>
  </si>
  <si>
    <t>Percements dans les ouvrages existants</t>
  </si>
  <si>
    <t>6.5</t>
  </si>
  <si>
    <t>FONDATIONS - SOUBASSEMENTS</t>
  </si>
  <si>
    <t>6.5.2</t>
  </si>
  <si>
    <t>Semelles B.A.</t>
  </si>
  <si>
    <t>Localisation : Suivant études et plans de principe BET 
- Semelles filantes et isolées,</t>
  </si>
  <si>
    <t>6.5.2.1</t>
  </si>
  <si>
    <t>Semelles isolées</t>
  </si>
  <si>
    <t>6.5.2.1.1</t>
  </si>
  <si>
    <t>Terrassement</t>
  </si>
  <si>
    <t>M3</t>
  </si>
  <si>
    <t>6.5.2.1.2</t>
  </si>
  <si>
    <t>Gros béton (X0) - Ep. 5cm mini - Dispersions considérées à 20 %</t>
  </si>
  <si>
    <t>6.5.2.1.3</t>
  </si>
  <si>
    <t>Béton</t>
  </si>
  <si>
    <t>6.5.2.1.4</t>
  </si>
  <si>
    <t>Coffrage</t>
  </si>
  <si>
    <t>6.5.2.1.5</t>
  </si>
  <si>
    <t>Aciers H.A.</t>
  </si>
  <si>
    <t>KG</t>
  </si>
  <si>
    <t>6.5.2.1.6</t>
  </si>
  <si>
    <t>Remblaiement</t>
  </si>
  <si>
    <t>6.5.2.1.7</t>
  </si>
  <si>
    <t>Évacuation</t>
  </si>
  <si>
    <t>8.&amp;</t>
  </si>
  <si>
    <t>6.5.2.2</t>
  </si>
  <si>
    <t>Semelles filantes</t>
  </si>
  <si>
    <t>6.5.2.2.1</t>
  </si>
  <si>
    <t>6.5.2.2.2</t>
  </si>
  <si>
    <t>6.5.2.2.3</t>
  </si>
  <si>
    <t>6.5.2.2.4</t>
  </si>
  <si>
    <t>6.5.2.2.5</t>
  </si>
  <si>
    <t>6.5.2.2.6</t>
  </si>
  <si>
    <t>6.5.2.2.7</t>
  </si>
  <si>
    <t>6.5.3</t>
  </si>
  <si>
    <t>Radier BA</t>
  </si>
  <si>
    <t>6.5.3.1</t>
  </si>
  <si>
    <t>Radier B.A.</t>
  </si>
  <si>
    <t>Localisation : Suivant plans de principe et composition de forme,
- Radier de la gaine escalier</t>
  </si>
  <si>
    <t>6.5.3.1.1</t>
  </si>
  <si>
    <t xml:space="preserve">Béton </t>
  </si>
  <si>
    <t>6.5.3.1.2</t>
  </si>
  <si>
    <t>Coffrage de rive - Radier</t>
  </si>
  <si>
    <t>6.5.3.1.3</t>
  </si>
  <si>
    <t>9.C</t>
  </si>
  <si>
    <t>6.5.3.2</t>
  </si>
  <si>
    <t>Finitions - Béton balayé</t>
  </si>
  <si>
    <t>6.5.3.2.1</t>
  </si>
  <si>
    <t>Finition Balayée</t>
  </si>
  <si>
    <t>6.5.4</t>
  </si>
  <si>
    <t>Relevés B.A.</t>
  </si>
  <si>
    <t>Localisation : Suivant études et plans de principe BET 
- pour la réalisation de soubassements sur semelles BA filantes
- pour les départs poteaux BA</t>
  </si>
  <si>
    <t>6.5.4.1</t>
  </si>
  <si>
    <t>relevés BA compris dans les poteaux et voiles BA</t>
  </si>
  <si>
    <t>6.5.5</t>
  </si>
  <si>
    <t>Longrines B.A. - Bêches B.A - TPV.</t>
  </si>
  <si>
    <t>Localisation : Suivant études et plans de principe BET 
- sous élévations et dalles portées</t>
  </si>
  <si>
    <t>6.5.5.1</t>
  </si>
  <si>
    <t>Longrines B.A.</t>
  </si>
  <si>
    <t>6.5.5.1.1</t>
  </si>
  <si>
    <t>6.5.5.1.2</t>
  </si>
  <si>
    <t>6.5.5.1.3</t>
  </si>
  <si>
    <t>6.5.5.1.4</t>
  </si>
  <si>
    <t>6.5.5.1.5</t>
  </si>
  <si>
    <t>6.5.5.1.6</t>
  </si>
  <si>
    <t xml:space="preserve">Évacuation </t>
  </si>
  <si>
    <t>6.5.5.2</t>
  </si>
  <si>
    <t>Bèches B.A. et TPV</t>
  </si>
  <si>
    <t>6.5.5.2.1</t>
  </si>
  <si>
    <t>6.5.5.2.2</t>
  </si>
  <si>
    <t>6.5.5.2.3</t>
  </si>
  <si>
    <t>6.5.6</t>
  </si>
  <si>
    <t>Fosses ascenseurs</t>
  </si>
  <si>
    <t>Localisation : Suivant études et plans de principe BET 
- pour la réalisation des fosses ascenseurs monte malades</t>
  </si>
  <si>
    <t>6.5.6.1</t>
  </si>
  <si>
    <t>6.5.7</t>
  </si>
  <si>
    <t>Travaux de protection des parois enterrées</t>
  </si>
  <si>
    <t>6.5.7.1</t>
  </si>
  <si>
    <t>Étanchéité des parois enterrées</t>
  </si>
  <si>
    <t>6.A</t>
  </si>
  <si>
    <r>
      <rPr>
        <i/>
        <sz val="8"/>
        <color theme="1"/>
        <rFont val="Arial"/>
        <family val="2"/>
      </rPr>
      <t xml:space="preserve">Localisation : </t>
    </r>
    <r>
      <rPr>
        <i/>
        <sz val="8"/>
        <color theme="1"/>
        <rFont val="Arial"/>
        <family val="2"/>
      </rPr>
      <t xml:space="preserve">
- sur parois enterrées contre les locaux non chauffés</t>
    </r>
  </si>
  <si>
    <t>6.5.7.1.1</t>
  </si>
  <si>
    <t>Étanchéité Bitumineuse avec nappe drainante et protection en tête par résine polyuréthane</t>
  </si>
  <si>
    <t>9.M.A</t>
  </si>
  <si>
    <t>9.M.B</t>
  </si>
  <si>
    <t>9.M.Z</t>
  </si>
  <si>
    <t>6.5.7.2</t>
  </si>
  <si>
    <t>Étanchéité et isolation des soubassements</t>
  </si>
  <si>
    <t>Localisation : 
- sur soubassements extérieurs périphériques depuis l'arase supérieure des fondations jusqu'à +0.15m / sol fini extérieur
- Sur les parois enterrées contre les locaux chauffés</t>
  </si>
  <si>
    <t>6.5.7.2.1</t>
  </si>
  <si>
    <t>Étanchéité Bitumineuse avec nappe drainante et protection en tête solin et plaque fibres-ciment - (190 ml)</t>
  </si>
  <si>
    <t>9.M.C</t>
  </si>
  <si>
    <t>6.6</t>
  </si>
  <si>
    <t>CANALISATIONS - RESEAUX</t>
  </si>
  <si>
    <t>6.6.1</t>
  </si>
  <si>
    <t>Généralités réseaux - Canalisations</t>
  </si>
  <si>
    <t>6.6.1.1</t>
  </si>
  <si>
    <t>Classifications des équipements de sol</t>
  </si>
  <si>
    <t>6.U.IMAGE</t>
  </si>
  <si>
    <t>6.6.2</t>
  </si>
  <si>
    <t>Test &amp; Essais</t>
  </si>
  <si>
    <t>6.6.2.1</t>
  </si>
  <si>
    <t>Test fluorescéine</t>
  </si>
  <si>
    <t>Localisation : Pour l'ensemble des réseaux humides dont le titulaire a à sa charge</t>
  </si>
  <si>
    <t>6.6.2.1.1</t>
  </si>
  <si>
    <t>Test fluorescéine avant coulage dalle</t>
  </si>
  <si>
    <t>6.6.2.1.2</t>
  </si>
  <si>
    <t>Test fluorescéine après pose des équipements sanitaires</t>
  </si>
  <si>
    <t>6.6.2.2</t>
  </si>
  <si>
    <t>Contrôle des réseaux</t>
  </si>
  <si>
    <t>Localisation : Pour l'ensemble des réseaux humides dont le titulaire a à sa charge (réseaux intérieurs / extérieurs)</t>
  </si>
  <si>
    <t>6.6.2.2.1</t>
  </si>
  <si>
    <t>Contrôle des réseaux EP</t>
  </si>
  <si>
    <t>6.6.2.2.2</t>
  </si>
  <si>
    <t>Contrôle des réseaux EU-EV</t>
  </si>
  <si>
    <t>6.6.3</t>
  </si>
  <si>
    <t>Évacuation E.P.</t>
  </si>
  <si>
    <t>6.6.3.1</t>
  </si>
  <si>
    <t xml:space="preserve">Limite de prestation du présent lot </t>
  </si>
  <si>
    <t>6.6.3.2</t>
  </si>
  <si>
    <t>Collecteurs PVC</t>
  </si>
  <si>
    <t>Localisation : suivant plan de réseau architecte, 
- pour tous les réseaux enterrés EP collecté des cours anglaises de désenfumage et du caniveau à grille</t>
  </si>
  <si>
    <t>6.6.3.2.1</t>
  </si>
  <si>
    <t>Enterrées sous bâtiment - PVC CR4</t>
  </si>
  <si>
    <t>6.6.3.2.1.1</t>
  </si>
  <si>
    <t>EP PVC -  Compris accessoires</t>
  </si>
  <si>
    <t>6.6.3.3</t>
  </si>
  <si>
    <t>Caniveaux préfa à grilles caillebotis</t>
  </si>
  <si>
    <t>Localisation : 
- caniveau extérieur accès porche</t>
  </si>
  <si>
    <t>6.6.3.3.1</t>
  </si>
  <si>
    <t>Caniveaux préfa. (130mm) - Grille caillebotis en acier Galva. + Piège à sable</t>
  </si>
  <si>
    <t>6.6.4</t>
  </si>
  <si>
    <t>Drainage périphérique</t>
  </si>
  <si>
    <t>Localisation : 
- en périphérie du bâtiment au niveau des semelles de fondations</t>
  </si>
  <si>
    <t>6.6.4.1</t>
  </si>
  <si>
    <t>Drains à cunette</t>
  </si>
  <si>
    <t>6.6.4.1.1</t>
  </si>
  <si>
    <t>Drains perforés</t>
  </si>
  <si>
    <t>6.6.4.1.1.1</t>
  </si>
  <si>
    <t>Drain à cunette (C1) - LP - ø100mini</t>
  </si>
  <si>
    <t>6.6.4.2</t>
  </si>
  <si>
    <t>Regards de jonction - Visitable et borgne</t>
  </si>
  <si>
    <t>Localisation : 
- pour changement de direction et aux angles de bâtiment et intermédiaire
- au point haut du drain</t>
  </si>
  <si>
    <t>6.6.4.2.1</t>
  </si>
  <si>
    <t>Regards de jonction</t>
  </si>
  <si>
    <t>6.6.4.2.1.1</t>
  </si>
  <si>
    <t>Regards visitables (40 x 40) mini - TP fonte</t>
  </si>
  <si>
    <t>6.6.4.3</t>
  </si>
  <si>
    <t>Branchement sur réseau E.P</t>
  </si>
  <si>
    <t>Localisation : Suivant plan de masse projeté
- pour raccordement sur le réseau EP</t>
  </si>
  <si>
    <t>6.6.4.3.1</t>
  </si>
  <si>
    <t>Branchement sur le réseau EP</t>
  </si>
  <si>
    <t>6.6.5</t>
  </si>
  <si>
    <t>Évacuation E.U. - E.V.</t>
  </si>
  <si>
    <t>6.6.5.1</t>
  </si>
  <si>
    <t>6.6.5.2</t>
  </si>
  <si>
    <t>EU/ EV PVC - Compris accessoires</t>
  </si>
  <si>
    <t>6.6.5.3</t>
  </si>
  <si>
    <t>Collecteurs EV enterrés</t>
  </si>
  <si>
    <t>Localisation : suivant plans de réseaux enterrés de l'architecte et indications des lots Fluides
- pour tous les réseaux enterrés EV sous bâtiment jusqu'en sortie du bâtiment</t>
  </si>
  <si>
    <t>6.6.5.4</t>
  </si>
  <si>
    <t>Collecteurs EU enterrés</t>
  </si>
  <si>
    <t>Localisation : suivant plans de réseaux enterrés de l'architecte et indications des lots Fluides
- pour tous les réseaux enterrés EU sous bâtiment jusqu'en sortie du bâtiment</t>
  </si>
  <si>
    <t>6.6.5.5</t>
  </si>
  <si>
    <t>Siphons de sol</t>
  </si>
  <si>
    <t>Localisation : 
- local CTA
- local sous station</t>
  </si>
  <si>
    <t>6.6.5.5.1</t>
  </si>
  <si>
    <t xml:space="preserve">Siphon inox </t>
  </si>
  <si>
    <t>6.6.6</t>
  </si>
  <si>
    <t>Réseaux secs - Électricité</t>
  </si>
  <si>
    <t>6.6.6.2</t>
  </si>
  <si>
    <t>Tranchée(s) + Fourreau(x)</t>
  </si>
  <si>
    <t>Localisation : Suivant indications sur BET Fluides et limites de prestation,</t>
  </si>
  <si>
    <t>Pour alimentation générale du bâtiment : ø Depuis la façade jusque dans le local CFO-CFA</t>
  </si>
  <si>
    <t>6.6.6.2.1</t>
  </si>
  <si>
    <t>Alimentation générale du bâtiment</t>
  </si>
  <si>
    <t>6.6.6.2.1.1</t>
  </si>
  <si>
    <t xml:space="preserve">Tranchée + fourreau TPC </t>
  </si>
  <si>
    <t>6.6.7</t>
  </si>
  <si>
    <t>Réseaux secs - CFA</t>
  </si>
  <si>
    <t>6.6.7.2</t>
  </si>
  <si>
    <t>Localisation : suivant indications sur BET Fluides et limites de prestation,</t>
  </si>
  <si>
    <t>Pour raccordement général du bâtiment :  ø - Depuis la façade jusque dans le local CFO - CFA</t>
  </si>
  <si>
    <t>6.6.7.2.1</t>
  </si>
  <si>
    <t>6.6.7.2.1.1</t>
  </si>
  <si>
    <t>6.6.8</t>
  </si>
  <si>
    <t>Ventilation basse - Amenée d'air - Cour anglaise</t>
  </si>
  <si>
    <t>6.6.8.1</t>
  </si>
  <si>
    <t>Regards cour anglaise</t>
  </si>
  <si>
    <t>Localisation : 
- au droit de chaque sortie de VB de désenfumage</t>
  </si>
  <si>
    <t>6.6.8.1.1</t>
  </si>
  <si>
    <t>Regards cour anglaise - Grille caillebotis en acier inoxydable</t>
  </si>
  <si>
    <t>6.6.8.2</t>
  </si>
  <si>
    <t>Caniveaux B.A.</t>
  </si>
  <si>
    <t>Localisation : 
- sous plancher bas pour désenfumage</t>
  </si>
  <si>
    <t>6.6.8.2.1</t>
  </si>
  <si>
    <t>6.6.9</t>
  </si>
  <si>
    <t>6.6.9.1</t>
  </si>
  <si>
    <t>Remblaiement périphérique</t>
  </si>
  <si>
    <t>Localisation : 
- en périphérie du bâtiment (compris gaine escalier)</t>
  </si>
  <si>
    <t>6.6.9.1.1</t>
  </si>
  <si>
    <t>Remblaiement des talus</t>
  </si>
  <si>
    <t>Ml</t>
  </si>
  <si>
    <t>6.7</t>
  </si>
  <si>
    <t>PLANCHER BAS - DALLE PORTEE</t>
  </si>
  <si>
    <t>6.7.1</t>
  </si>
  <si>
    <t>Composition de la forme</t>
  </si>
  <si>
    <t>6.7.1.1</t>
  </si>
  <si>
    <t>Hypothèses et limites de prestations</t>
  </si>
  <si>
    <t>6.7.1.2</t>
  </si>
  <si>
    <t>Constitution de forme</t>
  </si>
  <si>
    <t>6.7.2</t>
  </si>
  <si>
    <t>Reprofilage - Nivelage - Sablage</t>
  </si>
  <si>
    <t>Localisation : suivant composition de forme
- sous l'emprise de tous les dallages et radier</t>
  </si>
  <si>
    <t>6.7.2.1</t>
  </si>
  <si>
    <t>Reprofilage - Nivelage - Sablage - Ép. 2 cm</t>
  </si>
  <si>
    <t>6.7.2.2</t>
  </si>
  <si>
    <t xml:space="preserve">Reprofilage - Nivelage - Sablage - Ép. 4 cm </t>
  </si>
  <si>
    <t>6.7.3</t>
  </si>
  <si>
    <t>Film polyéthylène</t>
  </si>
  <si>
    <t>Localisation : 
- sous l'ensemble des planchers bas du bâtiment</t>
  </si>
  <si>
    <t>6.7.3.1</t>
  </si>
  <si>
    <t>6.7.4</t>
  </si>
  <si>
    <t>Drainage + radon sous forme B.A.</t>
  </si>
  <si>
    <t>Localisation : 
- sous plancher bas BA</t>
  </si>
  <si>
    <t>6.7.4.1</t>
  </si>
  <si>
    <t>Drainage + Radon sous forme B.A.</t>
  </si>
  <si>
    <t>6.7.5</t>
  </si>
  <si>
    <t>Isolation sous forme BA</t>
  </si>
  <si>
    <t>Localisation : suivant préconisation de l'étude thermique et l'article composition de forme, et notamment :
- sous l'emprise des zones chauffées et isolées,</t>
  </si>
  <si>
    <t>6.7.5.1</t>
  </si>
  <si>
    <t>Isolation de dalle portée</t>
  </si>
  <si>
    <t>6.7.5.2</t>
  </si>
  <si>
    <t>6.7.6</t>
  </si>
  <si>
    <t>Forme B.A. - Dalle B.A. portée par les fondations</t>
  </si>
  <si>
    <t>6.7.6.1</t>
  </si>
  <si>
    <t>Dalle B.A. portée par les fondations</t>
  </si>
  <si>
    <t>Localisation : 
- Suivant plans de principe et composition de forme</t>
  </si>
  <si>
    <t>6.7.6.1.1</t>
  </si>
  <si>
    <t>6.7.6.1.2</t>
  </si>
  <si>
    <t>6.7.6.1.3</t>
  </si>
  <si>
    <t>Aciers T.S.</t>
  </si>
  <si>
    <t>6.7.6.2</t>
  </si>
  <si>
    <t>État de surface</t>
  </si>
  <si>
    <t>Localisation :  
Finition Lissée : suivant les localisions des finitions / revêtement finaux des plans architecte, et notamment pour :
ensemble du plancher bas compris locaux techniques et stockage au R+1</t>
  </si>
  <si>
    <t>6.7.6.2.1</t>
  </si>
  <si>
    <t>Finition Lissée</t>
  </si>
  <si>
    <t>6.7.6.3</t>
  </si>
  <si>
    <t>Sujétion - Recharge béton</t>
  </si>
  <si>
    <t>Localisation : 
- pour rattrapage de niveau ponctuel dans le local technique balneo</t>
  </si>
  <si>
    <t>6.7.6.3.1</t>
  </si>
  <si>
    <t>Sujétion pour recharge béton</t>
  </si>
  <si>
    <t>6.7.7</t>
  </si>
  <si>
    <t>Plancher sur vide sanitaire</t>
  </si>
  <si>
    <t>6.7.7.1</t>
  </si>
  <si>
    <t xml:space="preserve">Planchers en béton armé coulés en place </t>
  </si>
  <si>
    <t>Localisation : Suivant études et plans de principe BET 
- Zone de vide sanitaire</t>
  </si>
  <si>
    <t>6.7.7.1.1</t>
  </si>
  <si>
    <t>6.7.7.1.2</t>
  </si>
  <si>
    <t>6.7.7.1.3</t>
  </si>
  <si>
    <t>6.7.7.1.4</t>
  </si>
  <si>
    <t>6.7.7.1.5</t>
  </si>
  <si>
    <t>Finitions et sujétions particulières d'exécutions</t>
  </si>
  <si>
    <t>6.7.7.1.5.1</t>
  </si>
  <si>
    <t>Finition lissée</t>
  </si>
  <si>
    <t>6.7.7.2</t>
  </si>
  <si>
    <t>Isolant fond de coffrage</t>
  </si>
  <si>
    <t>Localisation : En sous-face du plancher sur VS</t>
  </si>
  <si>
    <t>6.7.7.2.1</t>
  </si>
  <si>
    <t>Isolation thermique fond de coffrage - Laine de roche - R=5.15</t>
  </si>
  <si>
    <t>6.7.7.3</t>
  </si>
  <si>
    <t>Ventilation du vide-sanitaire</t>
  </si>
  <si>
    <t>Localisation : 
- pour la ventilation du vide-sanitaire</t>
  </si>
  <si>
    <t>6.7.7.3.1</t>
  </si>
  <si>
    <t>Ventilation du vide sanitaire avec soubassement hors sol compris réservation, grille de ventilation</t>
  </si>
  <si>
    <t>6.8</t>
  </si>
  <si>
    <t>FINITIONS &amp; QUALITES DES PAREMENTS BETON</t>
  </si>
  <si>
    <t>6.8.1</t>
  </si>
  <si>
    <t>Traitements de finitions &amp; Qualités de parement béton</t>
  </si>
  <si>
    <t>6.8.1.1</t>
  </si>
  <si>
    <t>Parement élémentaire - C0 - IPU</t>
  </si>
  <si>
    <t>6.8.1.2</t>
  </si>
  <si>
    <t>Parement ordinaire - C1 - IPU</t>
  </si>
  <si>
    <t>Localisation : Parement Ordinaire C1 
- Pour les parements destinés à recevoir : Doublage / Habillage rapporté sur ossature</t>
  </si>
  <si>
    <t>6.8.1.3</t>
  </si>
  <si>
    <t>Parement courant - C2 - IPU</t>
  </si>
  <si>
    <t>Localisation : Parement Courant C2
- Pour les parements destinés à recevoir : 
	- une peinture finition B ou C / 
	- une faïence / 
	- Fini/brut des locaux techniques</t>
  </si>
  <si>
    <t>6.8.1.4</t>
  </si>
  <si>
    <t>Parement soigné* - C3</t>
  </si>
  <si>
    <t>Localisation : Parement Soigné C3
- Pour les parements destinés à recevoir : 
	- une peinture finition A et B /
	- une étanchéité/badigeons
	- ...</t>
  </si>
  <si>
    <t>6.8.1.4.1</t>
  </si>
  <si>
    <t>Parement soigné C3</t>
  </si>
  <si>
    <t>6.9</t>
  </si>
  <si>
    <t xml:space="preserve">OUVRAGES EN ELEVATION </t>
  </si>
  <si>
    <t>6.9.1</t>
  </si>
  <si>
    <t>Murs en béton banché</t>
  </si>
  <si>
    <t>6.9.1.1</t>
  </si>
  <si>
    <t>Localisation : Épaisseurs et localisation suivant plan de principe
- Ensemble des élévations béton compris local CTA en toiture</t>
  </si>
  <si>
    <t>6.9.1.1.1</t>
  </si>
  <si>
    <t>6.9.1.1.2</t>
  </si>
  <si>
    <t>6.9.1.1.3</t>
  </si>
  <si>
    <t>6.9.1.1.4</t>
  </si>
  <si>
    <t>6.9.2</t>
  </si>
  <si>
    <t>Ossatures et structures béton armé</t>
  </si>
  <si>
    <t>6.9.2.1</t>
  </si>
  <si>
    <t>Poteaux B.A. - Section rectangulaire</t>
  </si>
  <si>
    <t>Localisation : Suivant études et plans de principe BET 
- isolés ou incorporés dans structure suivant étude B.A.</t>
  </si>
  <si>
    <t>6.9.2.1.1</t>
  </si>
  <si>
    <t>6.9.2.1.2</t>
  </si>
  <si>
    <t>6.9.2.1.3</t>
  </si>
  <si>
    <t>6.9.2.2</t>
  </si>
  <si>
    <t>Poteaux B.A. - Circulaire</t>
  </si>
  <si>
    <t>Localisation : Suivant études et plans de principe BET 
- Poteaux isolés</t>
  </si>
  <si>
    <t>6.9.2.2.1</t>
  </si>
  <si>
    <t>6.9.2.2.2</t>
  </si>
  <si>
    <t>Béton C40/50</t>
  </si>
  <si>
    <t>6.9.2.2.3</t>
  </si>
  <si>
    <t>Coffrage circulaire soigné ø 40,</t>
  </si>
  <si>
    <t>6.9.2.2.4</t>
  </si>
  <si>
    <t>6.9.2.3</t>
  </si>
  <si>
    <t>Poutres B.A. - Bandes Noyées - TPV</t>
  </si>
  <si>
    <t>Localisation : Suivant études et plans de principe BET 
- isolées ou incorporées dans structure suivant étude B.A.</t>
  </si>
  <si>
    <t>6.9.2.3.1</t>
  </si>
  <si>
    <t>Poutres B.A.</t>
  </si>
  <si>
    <t>6.9.2.3.1.1</t>
  </si>
  <si>
    <t>6.9.2.3.1.2</t>
  </si>
  <si>
    <t>6.9.2.3.1.3</t>
  </si>
  <si>
    <t>6.9.2.3.2</t>
  </si>
  <si>
    <t>Bandes noyées et TPV</t>
  </si>
  <si>
    <t>6.9.2.3.2.1</t>
  </si>
  <si>
    <t>6.9.2.3.2.2</t>
  </si>
  <si>
    <t>6.9.2.3.2.3</t>
  </si>
  <si>
    <t>6.9.2.4</t>
  </si>
  <si>
    <t>Relevés &amp; Acrotères B.A.</t>
  </si>
  <si>
    <t>Localisation : Suivant études et plans de principe BET  et Détails de l'architecte
MOB :
	- En pied des murs à ossature bois
Toitures / terrasses :
	- En périphérie des toitures terrasse et terrasses, compris sujétions pour coffrage courbe</t>
  </si>
  <si>
    <t>6.9.2.4.1</t>
  </si>
  <si>
    <t>6.9.2.4.2</t>
  </si>
  <si>
    <t>6.9.2.4.3</t>
  </si>
  <si>
    <t>PV pour coffrage courbe</t>
  </si>
  <si>
    <t>6.9.2.4.4</t>
  </si>
  <si>
    <t>6.9.3</t>
  </si>
  <si>
    <t>Rupteurs thermiques</t>
  </si>
  <si>
    <t>6.9.3.1</t>
  </si>
  <si>
    <t xml:space="preserve">Rupteur thermique de liaison dalle/façade </t>
  </si>
  <si>
    <t>Localisation : Suivant études et plans de principe BET  et étude thermique du BET, et  notamment :
- En plancher intermédiaire : PH R+2
- PH R+3 sous combles</t>
  </si>
  <si>
    <t>6.9.3.1.1</t>
  </si>
  <si>
    <t>Rupteur thermique de liaison dalle / façade (Non sismique)</t>
  </si>
  <si>
    <t>6.9.4</t>
  </si>
  <si>
    <t>Planchers béton armé</t>
  </si>
  <si>
    <t>6.9.4.1</t>
  </si>
  <si>
    <t>Planchers en béton armé coulés en place</t>
  </si>
  <si>
    <t>Localisation : Suivant études et plans de principe BET 
- Ensemble des planchers intermédiaires
- Plancher bas du R+2 donnant sur le parking
- Ensemble des planchers de terrasses et toitures terrasses (hors plancher champignon)</t>
  </si>
  <si>
    <t>6.9.4.1.1</t>
  </si>
  <si>
    <t>6.9.4.1.2</t>
  </si>
  <si>
    <t>6.9.4.1.3</t>
  </si>
  <si>
    <t>PV pour étaiement grande hauteur sous plancher</t>
  </si>
  <si>
    <t>6.9.4.1.4</t>
  </si>
  <si>
    <t>6.9.4.1.5</t>
  </si>
  <si>
    <t>6.9.4.1.6</t>
  </si>
  <si>
    <t>6.9.4.1.6.1</t>
  </si>
  <si>
    <t>Sous-Face : Parement Soigné*</t>
  </si>
  <si>
    <t>6.9.4.1.6.2</t>
  </si>
  <si>
    <t>6.9.4.1.6.3</t>
  </si>
  <si>
    <t>Ancrage pour haubans</t>
  </si>
  <si>
    <t>6.9.4.2</t>
  </si>
  <si>
    <t>Forme de pente intégrée</t>
  </si>
  <si>
    <t>Localisation : Suivant études et plans de principe BET 
- Ensemble des planchers de terrasses et toitures terrasses</t>
  </si>
  <si>
    <t>6.9.4.2.1</t>
  </si>
  <si>
    <t>Forme de pente incorporée vers évacuation</t>
  </si>
  <si>
    <t>6.9.4.3</t>
  </si>
  <si>
    <t>Décaissés dans planchers</t>
  </si>
  <si>
    <t>Localisation : Suivant études et plans de principe BET 
- sur l'emprise des salles de bain</t>
  </si>
  <si>
    <t>6.9.4.3.1</t>
  </si>
  <si>
    <t>6.9.5</t>
  </si>
  <si>
    <t>Passerelle béton armé</t>
  </si>
  <si>
    <t>6.9.5.1</t>
  </si>
  <si>
    <t>Plancher en béton armé coulé en place</t>
  </si>
  <si>
    <t>Localisation : Suivant études et plans de principe BET 
- Plancher de la passerelle extérieure</t>
  </si>
  <si>
    <t>6.9.5.1.1</t>
  </si>
  <si>
    <t>6.9.5.1.2</t>
  </si>
  <si>
    <t>6.9.5.1.3</t>
  </si>
  <si>
    <t>6.9.5.1.4</t>
  </si>
  <si>
    <t>6.9.5.1.5</t>
  </si>
  <si>
    <t>6.9.5.1.6</t>
  </si>
  <si>
    <t>6.9.5.1.6.1</t>
  </si>
  <si>
    <t>6.9.5.1.6.2</t>
  </si>
  <si>
    <t>6.9.5.1.6.3</t>
  </si>
  <si>
    <t>6.9.5.2</t>
  </si>
  <si>
    <t>Localisation : Suivant études et plans de principe BET 
- Passerelle extérieure</t>
  </si>
  <si>
    <t>6.9.5.2.1</t>
  </si>
  <si>
    <t>6.9.5.3</t>
  </si>
  <si>
    <t>Haubanage</t>
  </si>
  <si>
    <t>6.9.5.3.1</t>
  </si>
  <si>
    <t>6.9.6</t>
  </si>
  <si>
    <t>Plancher champignon</t>
  </si>
  <si>
    <t>6.9.6.1</t>
  </si>
  <si>
    <t xml:space="preserve">Plancher </t>
  </si>
  <si>
    <t>Localisation : Suivant études et plans de principe BET 
- PH R+3</t>
  </si>
  <si>
    <t>6.9.6.1.1</t>
  </si>
  <si>
    <t>6.9.6.1.2</t>
  </si>
  <si>
    <t>6.9.6.1.3</t>
  </si>
  <si>
    <t>6.9.6.1.4</t>
  </si>
  <si>
    <t>6.9.6.1.5</t>
  </si>
  <si>
    <t>Joint de clavetage</t>
  </si>
  <si>
    <t>Ft</t>
  </si>
  <si>
    <t>6.9.6.1.6</t>
  </si>
  <si>
    <t>6.9.6.1.6.1</t>
  </si>
  <si>
    <t>6.9.6.1.6.2</t>
  </si>
  <si>
    <t>6.9.6.2</t>
  </si>
  <si>
    <t>6.9.6.2.1</t>
  </si>
  <si>
    <t>6.9.6.3</t>
  </si>
  <si>
    <t>Poteaux B.A.</t>
  </si>
  <si>
    <t>Localisation : Suivant études et plans de principe BET 
- Poteaux du plancher champignon</t>
  </si>
  <si>
    <t>6.9.6.3.1</t>
  </si>
  <si>
    <t>6.9.6.3.2</t>
  </si>
  <si>
    <t>6.9.6.3.3</t>
  </si>
  <si>
    <t>Coffrage circulaire</t>
  </si>
  <si>
    <t>6.9.6.3.4</t>
  </si>
  <si>
    <t>6.9.6.4</t>
  </si>
  <si>
    <t>Poutres B.A.- Bandes noyées</t>
  </si>
  <si>
    <t>Localisation : Suivant études et plans de principe BET 
- Poutres dans l'emprise de la zone</t>
  </si>
  <si>
    <t>6.9.6.4.1</t>
  </si>
  <si>
    <t>6.9.6.4.1.1</t>
  </si>
  <si>
    <t>6.9.6.4.1.2</t>
  </si>
  <si>
    <t>6.9.6.4.1.3</t>
  </si>
  <si>
    <t>6.9.6.4.2</t>
  </si>
  <si>
    <t>Bandes noyées</t>
  </si>
  <si>
    <t>6.9.6.4.2.1</t>
  </si>
  <si>
    <t>6.9.6.4.2.2</t>
  </si>
  <si>
    <t>6.9.6.4.2.3</t>
  </si>
  <si>
    <t>6.9.7</t>
  </si>
  <si>
    <t>Bassin de balnéothérapie</t>
  </si>
  <si>
    <t>Localisation : Suivant études et plans de principe BET 
- Bassin de balnéothérapie</t>
  </si>
  <si>
    <t>6.9.7.1</t>
  </si>
  <si>
    <t>Localisation : Suivant études et plans de principe BET  et Détails de l'architecte
- Support de poutres</t>
  </si>
  <si>
    <t>6.9.7.1.1</t>
  </si>
  <si>
    <t>6.9.7.1.2</t>
  </si>
  <si>
    <t>6.9.7.1.3</t>
  </si>
  <si>
    <t>6.9.7.2</t>
  </si>
  <si>
    <t>Corbeaux B.A. - Filants</t>
  </si>
  <si>
    <t>Localisation : Suivant études et plans de principe BET  et Détails de l'architecte
- Pour appuis des planchers sur corbeaux BA,</t>
  </si>
  <si>
    <t>6.9.7.2.1</t>
  </si>
  <si>
    <t>6.9.7.2.2</t>
  </si>
  <si>
    <t>6.9.7.2.3</t>
  </si>
  <si>
    <t>6.9.7.3</t>
  </si>
  <si>
    <t>Localisation : 
- Reprise de plancher et parois verticales du bassin</t>
  </si>
  <si>
    <t>6.9.7.3.1</t>
  </si>
  <si>
    <t>6.9.7.3.1.1</t>
  </si>
  <si>
    <t>6.9.7.3.1.2</t>
  </si>
  <si>
    <t>6.9.7.3.1.3</t>
  </si>
  <si>
    <t>6.9.7.4</t>
  </si>
  <si>
    <t>Localisation : Suivant études et plans de principe BET  et Détails de l'architecte
au droit des goulottes</t>
  </si>
  <si>
    <t>6.9.7.4.1</t>
  </si>
  <si>
    <t>6.9.7.4.2</t>
  </si>
  <si>
    <t>6.9.7.4.3</t>
  </si>
  <si>
    <t>6.9.7.5</t>
  </si>
  <si>
    <t>Localisation : 
- Parois du bassin et du bac tampon</t>
  </si>
  <si>
    <t>6.9.7.5.1</t>
  </si>
  <si>
    <t>6.9.7.5.2</t>
  </si>
  <si>
    <t>6.9.7.5.3</t>
  </si>
  <si>
    <t>6.9.7.5.4</t>
  </si>
  <si>
    <t xml:space="preserve">Aciers T.S. </t>
  </si>
  <si>
    <t>6.9.7.5.5</t>
  </si>
  <si>
    <t>Négatif pour mains courantes intégrées</t>
  </si>
  <si>
    <t>6.9.7.6</t>
  </si>
  <si>
    <t>Localisation : Suivant études et plans de principe BET 
- Fond du bassin et bac tampon</t>
  </si>
  <si>
    <t>6.9.7.6.1</t>
  </si>
  <si>
    <t>6.9.7.6.2</t>
  </si>
  <si>
    <t>6.9.7.6.3</t>
  </si>
  <si>
    <t>6.9.7.6.4</t>
  </si>
  <si>
    <t>6.9.7.6.5</t>
  </si>
  <si>
    <t>6.9.7.6.5.1</t>
  </si>
  <si>
    <t>Sous-Face : Parement Courant</t>
  </si>
  <si>
    <t>6.9.7.6.5.2</t>
  </si>
  <si>
    <t>6.9.7.7</t>
  </si>
  <si>
    <t xml:space="preserve">Forme de pente </t>
  </si>
  <si>
    <t>Localisation : Suivant études et plans de principe BET 
- Rampe d'accès dans le bassin</t>
  </si>
  <si>
    <t>6.9.7.7.1</t>
  </si>
  <si>
    <t>6.9.7.8</t>
  </si>
  <si>
    <t>Emmarchement en béton armé - Coulé en place</t>
  </si>
  <si>
    <t>Localisation : Suivant études et plans de principe BET  et détails de l'architecte
- Emmarchement d'accès au bassin sauf escalier métallique dans le bassin</t>
  </si>
  <si>
    <t>6.9.7.8.1</t>
  </si>
  <si>
    <t>Emmarchement BA coulé en place</t>
  </si>
  <si>
    <t>6.9.7.9</t>
  </si>
  <si>
    <t>Goulottes à débordement</t>
  </si>
  <si>
    <t>Localisation : 
- Parois du bassin</t>
  </si>
  <si>
    <t>6.9.7.9.1</t>
  </si>
  <si>
    <t>6.9.7.10</t>
  </si>
  <si>
    <t xml:space="preserve">Réservations - Inserts pour équipements divers </t>
  </si>
  <si>
    <t>Localisation : 
- Ensemble des parois horizontales et verticales du bassin</t>
  </si>
  <si>
    <t>6.9.7.10.1</t>
  </si>
  <si>
    <t>6.9.7.11</t>
  </si>
  <si>
    <t>Accès au bac tampon</t>
  </si>
  <si>
    <t>Localisation : 
- Bac tampon du bassin</t>
  </si>
  <si>
    <t>6.9.7.11.1</t>
  </si>
  <si>
    <t>6.9.7.12</t>
  </si>
  <si>
    <t>Joint waterstop de dilatation</t>
  </si>
  <si>
    <t>Localisation : 
en périphérie du bassin, joint de 2 cm, réalisé sur toute la hauteur et l’épaisseur des ouvrages.</t>
  </si>
  <si>
    <t>6.9.7.12.1</t>
  </si>
  <si>
    <t>Joint de dilatation</t>
  </si>
  <si>
    <t>6.9.8</t>
  </si>
  <si>
    <t>Escaliers en béton armé</t>
  </si>
  <si>
    <t>6.9.8.1</t>
  </si>
  <si>
    <t>Escaliers en béton armé - Coulé en place</t>
  </si>
  <si>
    <t>Localisation : Suivant études et plans de principe BET  et détails de l'architecte
- Escaliers d'accès à l'ensemble des niveaux</t>
  </si>
  <si>
    <t>6.9.8.1.1</t>
  </si>
  <si>
    <t>Escalier BA coulé en place/préfa</t>
  </si>
  <si>
    <t>6.9.8.2</t>
  </si>
  <si>
    <t>Emmarchement coulé en place</t>
  </si>
  <si>
    <t>Localisation : Suivant études et plans de principe BET  et détails de l'architecte
- Emmarchement extérieur d'accès aux locaux techniques du 1er étage
- Emmarchements intérieurs dans l'espace Balnéo et local technique balnéo</t>
  </si>
  <si>
    <t>6.9.8.2.1</t>
  </si>
  <si>
    <t>Emmarchement coulé en place - extérieur</t>
  </si>
  <si>
    <t>6.9.8.2.2</t>
  </si>
  <si>
    <t>Emmarchement coulé en place - intérieur</t>
  </si>
  <si>
    <t>6.9.9</t>
  </si>
  <si>
    <t>Sujétions de mise en accessibilité des escaliers béton</t>
  </si>
  <si>
    <t>6.9.9.1</t>
  </si>
  <si>
    <t>Bandes podotactiles en résine - Alerte de changement de niveaux</t>
  </si>
  <si>
    <t>Localisation : Suivant plans d'aménagements et de détails de l'architecte
	- Pour la réalisation des éveils à la vigilance en tête de volée d'emmarchement extérieur</t>
  </si>
  <si>
    <t>6.9.9.1.1</t>
  </si>
  <si>
    <t xml:space="preserve">Bandes podotactiles en résine </t>
  </si>
  <si>
    <t>6.9.9.2</t>
  </si>
  <si>
    <t>Traitement des nez de marches</t>
  </si>
  <si>
    <t>6.U.DESCRIPTIF_IMAGE</t>
  </si>
  <si>
    <t>Localisation : Suivant plans et détails de l'architecte
- pour le traitement des nez de marche de l'emmarchement extérieur</t>
  </si>
  <si>
    <t>6.9.9.2.1</t>
  </si>
  <si>
    <t>Nez de marche rapportés antidérapant</t>
  </si>
  <si>
    <t>6.9.10</t>
  </si>
  <si>
    <t>Rampe d'accès</t>
  </si>
  <si>
    <t>6.9.10.1</t>
  </si>
  <si>
    <t>Localisation : Suivant plans de principe et composition de forme
- rampe d'accès aux locaux techniques</t>
  </si>
  <si>
    <t>6.9.10.1.1</t>
  </si>
  <si>
    <t>6.9.10.1.2</t>
  </si>
  <si>
    <t>6.9.10.1.3</t>
  </si>
  <si>
    <t>6.9.10.2</t>
  </si>
  <si>
    <t>Localisation :  
Finition lissée : suivant les localisions des finitions / revêtement finaux des plans architecte, et notamment pour :
- les zones destinées à rester brutes</t>
  </si>
  <si>
    <t>6.9.10.2.1</t>
  </si>
  <si>
    <t>6.9.10.3</t>
  </si>
  <si>
    <t>Forme de pente</t>
  </si>
  <si>
    <t>Localisation : 
- rampe d'accès aux locaux techniques</t>
  </si>
  <si>
    <t>6.9.10.3.1</t>
  </si>
  <si>
    <t>Sujétion pour forme de pente</t>
  </si>
  <si>
    <t>6.9.10.4</t>
  </si>
  <si>
    <t>Bordures chasse roues</t>
  </si>
  <si>
    <t>6.9.10.4.1</t>
  </si>
  <si>
    <t>6.9.11</t>
  </si>
  <si>
    <t>Désenfumage et sortie de toiture</t>
  </si>
  <si>
    <t>6.9.11.1</t>
  </si>
  <si>
    <t>Souche de sortie de toiture - Désenfumage</t>
  </si>
  <si>
    <t>Localisation : Suivant plans architecte et désenfumage
- pour la réalisation des sorties de toiture pour le désenfumage</t>
  </si>
  <si>
    <t>6.9.11.1.1</t>
  </si>
  <si>
    <t xml:space="preserve">Souche de sortie de toiture </t>
  </si>
  <si>
    <t>6.9.12</t>
  </si>
  <si>
    <t>6.9.12.1</t>
  </si>
  <si>
    <t>Dans les ouvrages neufs courants</t>
  </si>
  <si>
    <t>Localisation : 
- Ensemble du projet hors bassin de balnéothérapie</t>
  </si>
  <si>
    <t>6.9.12.1.1</t>
  </si>
  <si>
    <t>6.9.12.2</t>
  </si>
  <si>
    <t>Calfeutrement et rebouchages divers : dans les parois réalisées par le lot gros œuvre</t>
  </si>
  <si>
    <t>Localisation : 
- Ensemble du bâtiment</t>
  </si>
  <si>
    <t>6.9.12.2.1</t>
  </si>
  <si>
    <t xml:space="preserve">Calfeutrement et rebouchages divers : dans les parois réalisées par le lot gros œuvre </t>
  </si>
  <si>
    <t>6.10</t>
  </si>
  <si>
    <t>FINITIONS - TRAVAUX DIVERS</t>
  </si>
  <si>
    <t>6.10.1</t>
  </si>
  <si>
    <t>6.10.1.1</t>
  </si>
  <si>
    <t>Joints coupe-feu</t>
  </si>
  <si>
    <t>Localisation : 
- Au droit des joints de dilatation horizontaux et verticaux traversant des locaux</t>
  </si>
  <si>
    <t>6.10.1.1.1</t>
  </si>
  <si>
    <t>Joint coupe-feu</t>
  </si>
  <si>
    <t>6.10.2</t>
  </si>
  <si>
    <t>Socles anti-vibratiles</t>
  </si>
  <si>
    <t>6.10.2.1</t>
  </si>
  <si>
    <t>Socles B.A.et plots anti-vibratiles</t>
  </si>
  <si>
    <t>Localisation : Suivant limites de prestation des lots Fluides
- pour la pose des pompes dans les locaux techniques balnéo et sous station</t>
  </si>
  <si>
    <t>6.10.2.1.1</t>
  </si>
  <si>
    <t>6.10.3</t>
  </si>
  <si>
    <t>Panneaux en fibre de bois sous laine de roche</t>
  </si>
  <si>
    <t>5.F</t>
  </si>
  <si>
    <t>Localisation : Suivant plans architecte et notice acoustique
- Locaux CTA, LT Balnéo, LT Sous-station, LP Central, Local CFO/CFA.</t>
  </si>
  <si>
    <t>6.10.3.1</t>
  </si>
  <si>
    <t>6.10.4</t>
  </si>
  <si>
    <t>Traitements des ouvertures dans les ouvrages en béton armé</t>
  </si>
  <si>
    <t>6.10.4.1</t>
  </si>
  <si>
    <t>Appuis béton</t>
  </si>
  <si>
    <t>Localisation : Suivant coupe et détails de pose des menuiseries extérieures
- pour l'ensemble des fenêtres extérieures</t>
  </si>
  <si>
    <t>6.10.4.1.1</t>
  </si>
  <si>
    <t>Sujétion d'appuis avec surbot - Pour l'ensemble des fenêtres extérieures</t>
  </si>
  <si>
    <t>6.10.4.2</t>
  </si>
  <si>
    <t>Seuils ciment</t>
  </si>
  <si>
    <t>Localisation : Suivant coupe et détails de l'architecte au droit des accès
- pour l'ensemble des accès extérieurs</t>
  </si>
  <si>
    <t>6.10.4.2.1</t>
  </si>
  <si>
    <t>Seuils - Pour l'ensemble des ouvertures extérieures</t>
  </si>
  <si>
    <t>6.10.4.3</t>
  </si>
  <si>
    <t>Garnissage des ouvertures - IPU voiles</t>
  </si>
  <si>
    <t>Localisation : Suivant coupe et détails de pose des menuiseries
- pour toutes les ouvertures posées en tunnel (sans feuillure) après la réalisation des voiles BA,</t>
  </si>
  <si>
    <t>6.10.5</t>
  </si>
  <si>
    <t>Étanchéité liquide</t>
  </si>
  <si>
    <t>Localisation : Suivant plans et Détails architecte 
- CTA</t>
  </si>
  <si>
    <t>6.10.5.1</t>
  </si>
  <si>
    <t>6.11</t>
  </si>
  <si>
    <t>FIN DE CHANTIER</t>
  </si>
  <si>
    <t>6.11.1</t>
  </si>
  <si>
    <t>Dossier des Ouvrages Exécutés</t>
  </si>
  <si>
    <t>6.11.1.1</t>
  </si>
  <si>
    <t>D.O.E</t>
  </si>
  <si>
    <t>6.11.2</t>
  </si>
  <si>
    <t>Plan de récolement</t>
  </si>
  <si>
    <t>6.11.2.1</t>
  </si>
  <si>
    <t>6.11.3</t>
  </si>
  <si>
    <t>Nettoyage de chantier</t>
  </si>
  <si>
    <t>6.11.3.1</t>
  </si>
  <si>
    <t>6.11.4</t>
  </si>
  <si>
    <t>Protection des ouvrages</t>
  </si>
  <si>
    <t>6.11.4.1</t>
  </si>
  <si>
    <t>6.12</t>
  </si>
  <si>
    <t xml:space="preserve"> (Option 1 : INSTALLATION DE CHANTIER - TOURNIQUET DE CONTROLE D'ACCES)</t>
  </si>
  <si>
    <t xml:space="preserve"> Option</t>
  </si>
  <si>
    <t>6.12.1</t>
  </si>
  <si>
    <t>Tourniquet de contrôle d'accès</t>
  </si>
  <si>
    <t>6.12.2</t>
  </si>
  <si>
    <t>Non totalisé</t>
  </si>
  <si>
    <t>RECAPITULATIF
Lot n°03 GROS OEUVRE</t>
  </si>
  <si>
    <t>RECAPITULATIF DES CHAPITRES</t>
  </si>
  <si>
    <t>6 - DESCRIPTIF DES TRAVAUX</t>
  </si>
  <si>
    <t>- 6.1 - INSTALLATION DE CHANTIER &amp; DEPENSES D'INTERET COMMUNS</t>
  </si>
  <si>
    <t>- 6.2 - ETUDES PREALABLES</t>
  </si>
  <si>
    <t>- 6.3 - TRAVAUX PREPARATOIRES</t>
  </si>
  <si>
    <t>- 6.4 - TRAVAUX SUR L'EXISTANT</t>
  </si>
  <si>
    <t>- 6.5 - FONDATIONS - SOUBASSEMENTS</t>
  </si>
  <si>
    <t>- 6.6 - CANALISATIONS - RESEAUX</t>
  </si>
  <si>
    <t>- 6.7 - PLANCHER BAS - DALLE PORTEE</t>
  </si>
  <si>
    <t>- 6.8 - FINITIONS &amp; QUALITES DES PAREMENTS BETON</t>
  </si>
  <si>
    <t>- 6.9 - OUVRAGES EN ELEVATION</t>
  </si>
  <si>
    <t>- 6.10 - FINITIONS - TRAVAUX DIVERS</t>
  </si>
  <si>
    <t>- 6.11 - FIN DE CHANTIER</t>
  </si>
  <si>
    <t xml:space="preserve">- 6.12 - </t>
  </si>
  <si>
    <t>Total du lot GROS OEUVRE</t>
  </si>
  <si>
    <t xml:space="preserve">Soit en toutes lettres TTC : </t>
  </si>
  <si>
    <t>RECAPITULATIF OPTION</t>
  </si>
  <si>
    <t xml:space="preserve"> Option 1 : INSTALLATION DE CHANTIER - TOURNIQUET DE CONTROLE D'ACCES</t>
  </si>
  <si>
    <t xml:space="preserve"> 	 </t>
  </si>
  <si>
    <t>Sous-total Option 1 : INSTALLATION DE CHANTIER - TOURNIQUET DE CONTROLE D'ACCES</t>
  </si>
  <si>
    <t>H.T.</t>
  </si>
  <si>
    <t>T.V.A.</t>
  </si>
  <si>
    <t>T.T.C.</t>
  </si>
  <si>
    <t>Total Base</t>
  </si>
  <si>
    <t>H.T. :</t>
  </si>
  <si>
    <t>T.V.A. :</t>
  </si>
  <si>
    <t>T.T.C. :</t>
  </si>
  <si>
    <t>Total Base + Option 1 : INSTALLATION DE CHANTIER - TOURNIQUET DE CONTROLE D'ACCES</t>
  </si>
  <si>
    <t>Total  Option</t>
  </si>
  <si>
    <t>Total Base +  Option</t>
  </si>
  <si>
    <t>Fait à _________________________
le _____________________________</t>
  </si>
  <si>
    <t>Bon pour accord, signature</t>
  </si>
  <si>
    <t>Signature et cachet de l'Entrepreneur</t>
  </si>
  <si>
    <t>Conditions de règlement : Par virement à 30 j</t>
  </si>
  <si>
    <t>Paramètres document</t>
  </si>
  <si>
    <t>1.</t>
  </si>
  <si>
    <t>Titre du document :</t>
  </si>
  <si>
    <t>2.</t>
  </si>
  <si>
    <t>Titre du dossier :</t>
  </si>
  <si>
    <t>5.</t>
  </si>
  <si>
    <t>Titre du lot / des lots :</t>
  </si>
  <si>
    <t>10.</t>
  </si>
  <si>
    <t>Rue du dossier</t>
  </si>
  <si>
    <t>11.</t>
  </si>
  <si>
    <t>Code postal et ville du dossier</t>
  </si>
  <si>
    <t>12.</t>
  </si>
  <si>
    <t>Parcelle du dossier</t>
  </si>
  <si>
    <t>3.</t>
  </si>
  <si>
    <t>Code du dossier</t>
  </si>
  <si>
    <t>4.</t>
  </si>
  <si>
    <t>Code du lot / des lots :</t>
  </si>
  <si>
    <t>6.</t>
  </si>
  <si>
    <t>Date de valeur du lot / des lots :</t>
  </si>
  <si>
    <t>7.</t>
  </si>
  <si>
    <t>Phase :</t>
  </si>
  <si>
    <t>8.</t>
  </si>
  <si>
    <t>Indice :</t>
  </si>
  <si>
    <t>Notes :</t>
  </si>
  <si>
    <t>- Le taux 0% est toujours supporté qu'il soit dans cette liste ou non</t>
  </si>
  <si>
    <t>- En dehors du taux 0%, vous pouvez renseigner au maximum 4 taux différents</t>
  </si>
  <si>
    <t>- Si votre lot contient plus de 4 taux différents, ou contient de la TVA proportionnelle, vous devez modifier manuellement la formule de calcul de TVA et de TTC dans le récapitulatif</t>
  </si>
  <si>
    <t>DPGF</t>
  </si>
  <si>
    <t>EXTENSION DU BATIMENT ADRIEN DANY</t>
  </si>
  <si>
    <t>24.1225</t>
  </si>
  <si>
    <t>06/01/2026</t>
  </si>
  <si>
    <t>DCE</t>
  </si>
  <si>
    <t>15 rue du Docteur Marcland</t>
  </si>
  <si>
    <t>87025 LIMOGES</t>
  </si>
  <si>
    <t>VERSION</t>
  </si>
  <si>
    <t>4.00</t>
  </si>
  <si>
    <t>TYPEDOC</t>
  </si>
  <si>
    <t>SHOWADJU</t>
  </si>
  <si>
    <t>RECAPSIMPLE</t>
  </si>
  <si>
    <t>SHOWMONTANTS</t>
  </si>
  <si>
    <t>SHOWQUANTITES</t>
  </si>
  <si>
    <t>MONTANTSSURTETE</t>
  </si>
  <si>
    <t>MARGE</t>
  </si>
  <si>
    <t>RECAPLOCNIV9</t>
  </si>
  <si>
    <t>LIST_VALIDATION_CHECKBOX</t>
  </si>
  <si>
    <t>X</t>
  </si>
  <si>
    <t>LOCALISE</t>
  </si>
  <si>
    <t>SRC</t>
  </si>
  <si>
    <t>DVS_APP</t>
  </si>
  <si>
    <t>Coordonnées entreprise</t>
  </si>
  <si>
    <t>Nom de l'entreprise</t>
  </si>
  <si>
    <t>Nom du contact</t>
  </si>
  <si>
    <t>Adresse postale</t>
  </si>
  <si>
    <t>Code postal</t>
  </si>
  <si>
    <t>Ville</t>
  </si>
  <si>
    <t>Localité</t>
  </si>
  <si>
    <t>Boîte postale</t>
  </si>
  <si>
    <t>Téléphone</t>
  </si>
  <si>
    <t>9.</t>
  </si>
  <si>
    <t>Fax</t>
  </si>
  <si>
    <t>Tél. Portable</t>
  </si>
  <si>
    <t>E-mail</t>
  </si>
  <si>
    <t xml:space="preserve">Observation : </t>
  </si>
  <si>
    <t>Prestations supplémentaires</t>
  </si>
  <si>
    <t>Titre de la prestation</t>
  </si>
  <si>
    <t>Unité</t>
  </si>
  <si>
    <t>Quantité</t>
  </si>
  <si>
    <t>Prix unitaire</t>
  </si>
  <si>
    <t>Prix total</t>
  </si>
  <si>
    <t xml:space="preserve">  Maître d'ouvrage :</t>
  </si>
  <si>
    <t>Centre Hospitalier Esquirol</t>
  </si>
  <si>
    <t>115 rue du Docteur Marcland
BP61730-87025 Limoges CEDEX Mareil-Marly
Tèl : 05.55.43.10.60
E-mail :directiontechniques@ch-esquirol-limoges.fr</t>
  </si>
  <si>
    <t xml:space="preserve">  Maître d'oeuvre :</t>
  </si>
  <si>
    <t>LEA Architectes</t>
  </si>
  <si>
    <t>8 Chemin des Groux de la Selle
78750 Mareil-Marly
Tèl : 01.39.73.00.47 - Fax : 01.39.73.00.48
E-mail :contact@lea-architecte.fr</t>
  </si>
  <si>
    <t xml:space="preserve"> Opération :
 Adresse :</t>
  </si>
  <si>
    <t xml:space="preserve">Extension du Bâtiment Adrien DANY – Centre Hospitalier Esquirol
</t>
  </si>
  <si>
    <t xml:space="preserve">Dernière mise à jour
</t>
  </si>
  <si>
    <t xml:space="preserve">22/12/2025
</t>
  </si>
  <si>
    <t xml:space="preserve">2, avenue Martin Luther King </t>
  </si>
  <si>
    <t xml:space="preserve">  Bureau d'étude 
  Technique TCE :</t>
  </si>
  <si>
    <t>NOVAM Ingenierie</t>
  </si>
  <si>
    <t xml:space="preserve">Description
</t>
  </si>
  <si>
    <t>Ind</t>
  </si>
  <si>
    <t>Pôle Activ Ocean, 5 rue Copernic
85300 Challans
Tél : 02 23 25 01 30
E-mail : contact@novam-ingenierie.com</t>
  </si>
  <si>
    <t xml:space="preserve">  Economiste de la 
  construction
  Lots Architecturaux: </t>
  </si>
  <si>
    <t>VANGUARD Construction</t>
  </si>
  <si>
    <t>5 à 11, 5 rue Paul Bert
93400 Saint-Ouen_Sur_Seine
Tél : 01 80 89 99 80 
E-mail : ch.pilliard@cabinetvanguard.com</t>
  </si>
  <si>
    <t xml:space="preserve">  Bureau d'étude
  Développement
  durable :</t>
  </si>
  <si>
    <t>LESENR (VIZEA)</t>
  </si>
  <si>
    <t>59 Avenue Augustin Dumont
92240 Malakoff
Tél : 01 84 19 69 00 
E-mail : contact@vizea.fr</t>
  </si>
  <si>
    <t xml:space="preserve">  Bureau d'étude
  ACOUSTIQUE  :</t>
  </si>
  <si>
    <t>Groupe GAMBA</t>
  </si>
  <si>
    <t>163 rue du colombier 
31670 LABEGE
Tél : 05 62 24 36 76
E-mail : contact@gamba.fr</t>
  </si>
  <si>
    <t xml:space="preserve">  Bureau d'étude
  PAYSAGISTE  :</t>
  </si>
  <si>
    <t>Agence B - Jardins et Paysages</t>
  </si>
  <si>
    <t>Tonne, 1 Chemin des Carreaux
31670 Labege
Tél : 09 84 49 88 50
E-mail : agenceb.paysages@gmail.com</t>
  </si>
  <si>
    <t xml:space="preserve">  Bureau de contrôle:</t>
  </si>
  <si>
    <t>SOCOTEC</t>
  </si>
  <si>
    <t>5, place des Frères Mongolfier -CS 20732 - Guyancourt
78182 St-Quentin-en-Yvelines Cedex</t>
  </si>
  <si>
    <t xml:space="preserve">  Coordinateur SPS :</t>
  </si>
  <si>
    <t>Bureau Veritas</t>
  </si>
  <si>
    <t xml:space="preserve">Plan de référence
</t>
  </si>
  <si>
    <t>DPGF - GROS ŒUVRE</t>
  </si>
  <si>
    <t>A4</t>
  </si>
  <si>
    <t>NC</t>
  </si>
  <si>
    <t>JPO</t>
  </si>
  <si>
    <t>Format</t>
  </si>
  <si>
    <t>Echelle</t>
  </si>
  <si>
    <t>Auteur</t>
  </si>
  <si>
    <t>2424</t>
  </si>
  <si>
    <t>NOV</t>
  </si>
  <si>
    <t>ASC</t>
  </si>
  <si>
    <t>STR</t>
  </si>
  <si>
    <t>TZ</t>
  </si>
  <si>
    <t>TN</t>
  </si>
  <si>
    <t>001</t>
  </si>
  <si>
    <t>A</t>
  </si>
  <si>
    <t>N. PROJET</t>
  </si>
  <si>
    <t>PHASE</t>
  </si>
  <si>
    <t>EMETTEUR</t>
  </si>
  <si>
    <t>LOT</t>
  </si>
  <si>
    <t>DISCIPLINE</t>
  </si>
  <si>
    <t>TYPE</t>
  </si>
  <si>
    <t>ZONE</t>
  </si>
  <si>
    <t>NIVEAU</t>
  </si>
  <si>
    <t>F. NUMERO</t>
  </si>
  <si>
    <t>INDICE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</si>
</sst>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\ [$€];[Red]\-#,##0.00\ [$€]"/>
    <numFmt numFmtId="165" formatCode="#,##0.000"/>
    <numFmt numFmtId="166" formatCode="00000"/>
    <numFmt numFmtId="167" formatCode="0#&quot; &quot;##&quot; &quot;##&quot; &quot;##&quot; &quot;##"/>
  </numFmts>
  <fonts count="3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7"/>
      <color theme="1"/>
      <name val="Arial"/>
      <family val="2"/>
    </font>
    <font>
      <b/>
      <sz val="9"/>
      <color theme="1"/>
      <name val="Arial"/>
      <family val="2"/>
    </font>
    <font>
      <sz val="10"/>
      <color theme="1"/>
      <name val="Arial"/>
      <family val="2"/>
    </font>
    <font>
      <b/>
      <u/>
      <sz val="12"/>
      <color theme="1"/>
      <name val="Arial"/>
      <family val="2"/>
    </font>
    <font>
      <b/>
      <sz val="11"/>
      <color theme="1"/>
      <name val="Arial"/>
      <family val="2"/>
    </font>
    <font>
      <b/>
      <sz val="10"/>
      <color theme="1"/>
      <name val="Arial"/>
      <family val="2"/>
    </font>
    <font>
      <u/>
      <sz val="10"/>
      <color theme="1"/>
      <name val="Arial"/>
      <family val="2"/>
    </font>
    <font>
      <i/>
      <sz val="8"/>
      <color theme="1"/>
      <name val="Arial"/>
      <family val="2"/>
    </font>
    <font>
      <sz val="6"/>
      <color theme="1"/>
      <name val="Arial"/>
      <family val="2"/>
    </font>
    <font>
      <b/>
      <sz val="8"/>
      <color theme="1"/>
      <name val="Arial"/>
      <family val="2"/>
    </font>
    <font>
      <b/>
      <sz val="12"/>
      <color theme="1"/>
      <name val="Arial"/>
      <family val="2"/>
    </font>
    <font>
      <sz val="11"/>
      <color theme="1"/>
      <name val="Arial"/>
      <family val="2"/>
    </font>
    <font>
      <sz val="9"/>
      <color theme="1"/>
      <name val="Arial"/>
      <family val="2"/>
    </font>
    <font>
      <sz val="8"/>
      <color indexed="81"/>
      <name val="Tahoma"/>
      <family val="2"/>
    </font>
    <font>
      <sz val="11"/>
      <color theme="1"/>
      <name val="Calibri"/>
      <family val="2"/>
      <scheme val="minor"/>
    </font>
    <font>
      <sz val="11"/>
      <name val="Arial"/>
      <family val="2"/>
    </font>
    <font>
      <sz val="11"/>
      <color theme="1"/>
      <name val="Ubuntu Light"/>
      <family val="2"/>
    </font>
    <font>
      <b/>
      <u/>
      <sz val="10"/>
      <color theme="1"/>
      <name val="Ubuntu Light"/>
      <family val="2"/>
    </font>
    <font>
      <sz val="10"/>
      <color theme="1"/>
      <name val="Ubuntu Light"/>
      <family val="2"/>
    </font>
    <font>
      <b/>
      <sz val="11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b/>
      <sz val="14"/>
      <color theme="1"/>
      <name val="Ubuntu Light"/>
      <family val="2"/>
    </font>
    <font>
      <sz val="9"/>
      <name val="Arial"/>
      <family val="2"/>
    </font>
    <font>
      <sz val="8"/>
      <color theme="1"/>
      <name val="Ubuntu Light"/>
      <family val="2"/>
    </font>
    <font>
      <sz val="6"/>
      <color theme="1"/>
      <name val="Ubuntu Light"/>
      <family val="2"/>
    </font>
    <font>
      <sz val="12"/>
      <color theme="1"/>
      <name val="Ubuntu Light"/>
      <family val="2"/>
    </font>
    <font>
      <u/>
      <sz val="11"/>
      <name val="Arial"/>
      <family val="2"/>
    </font>
    <font>
      <b/>
      <sz val="14"/>
      <color theme="0"/>
      <name val="Ubuntu Light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</fills>
  <borders count="27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0" fontId="16" fillId="0" borderId="0"/>
  </cellStyleXfs>
  <cellXfs count="201">
    <xf numFmtId="0" fontId="0" fillId="0" borderId="0" xfId="0"/>
    <xf numFmtId="0" fontId="1" fillId="0" borderId="2" xfId="0" applyFont="1" applyBorder="1" applyAlignment="1">
      <alignment vertical="top" wrapText="1"/>
    </xf>
    <xf numFmtId="0" fontId="1" fillId="0" borderId="0" xfId="0" applyFont="1" applyAlignment="1">
      <alignment vertical="top" wrapText="1"/>
    </xf>
    <xf numFmtId="0" fontId="1" fillId="0" borderId="9" xfId="0" applyFont="1" applyBorder="1" applyAlignment="1">
      <alignment horizontal="center" vertical="top" wrapText="1"/>
    </xf>
    <xf numFmtId="0" fontId="5" fillId="0" borderId="2" xfId="0" applyFont="1" applyBorder="1" applyAlignment="1">
      <alignment vertical="top" wrapText="1"/>
    </xf>
    <xf numFmtId="0" fontId="5" fillId="0" borderId="10" xfId="0" applyFont="1" applyBorder="1" applyAlignment="1">
      <alignment vertical="top" wrapText="1"/>
    </xf>
    <xf numFmtId="0" fontId="2" fillId="0" borderId="11" xfId="0" applyFont="1" applyBorder="1" applyAlignment="1">
      <alignment vertical="top" wrapText="1"/>
    </xf>
    <xf numFmtId="0" fontId="5" fillId="0" borderId="11" xfId="0" applyFont="1" applyBorder="1" applyAlignment="1">
      <alignment vertical="top" wrapText="1"/>
    </xf>
    <xf numFmtId="0" fontId="6" fillId="0" borderId="11" xfId="0" applyFont="1" applyBorder="1" applyAlignment="1">
      <alignment vertical="top" wrapText="1"/>
    </xf>
    <xf numFmtId="0" fontId="7" fillId="0" borderId="11" xfId="0" applyFont="1" applyBorder="1" applyAlignment="1">
      <alignment vertical="top" wrapText="1"/>
    </xf>
    <xf numFmtId="0" fontId="8" fillId="0" borderId="11" xfId="0" applyFont="1" applyBorder="1" applyAlignment="1">
      <alignment vertical="top" wrapText="1"/>
    </xf>
    <xf numFmtId="0" fontId="9" fillId="0" borderId="11" xfId="0" applyFont="1" applyBorder="1" applyAlignment="1">
      <alignment vertical="top" wrapText="1"/>
    </xf>
    <xf numFmtId="0" fontId="10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1" fillId="0" borderId="9" xfId="0" applyFont="1" applyBorder="1" applyAlignment="1">
      <alignment horizontal="right" vertical="top" wrapText="1"/>
    </xf>
    <xf numFmtId="3" fontId="11" fillId="0" borderId="9" xfId="0" applyNumberFormat="1" applyFont="1" applyBorder="1" applyAlignment="1">
      <alignment horizontal="right" vertical="top" wrapText="1"/>
    </xf>
    <xf numFmtId="3" fontId="11" fillId="0" borderId="12" xfId="0" applyNumberFormat="1" applyFont="1" applyBorder="1" applyAlignment="1" applyProtection="1">
      <alignment horizontal="right" vertical="top" wrapText="1"/>
      <protection locked="0"/>
    </xf>
    <xf numFmtId="4" fontId="11" fillId="0" borderId="12" xfId="0" applyNumberFormat="1" applyFont="1" applyBorder="1" applyAlignment="1" applyProtection="1">
      <alignment vertical="top" wrapText="1"/>
      <protection locked="0"/>
    </xf>
    <xf numFmtId="4" fontId="1" fillId="0" borderId="9" xfId="0" applyNumberFormat="1" applyFont="1" applyBorder="1" applyAlignment="1">
      <alignment vertical="top" wrapText="1"/>
    </xf>
    <xf numFmtId="10" fontId="2" fillId="0" borderId="0" xfId="0" applyNumberFormat="1" applyFont="1" applyAlignment="1">
      <alignment horizontal="right" vertical="top" wrapText="1"/>
    </xf>
    <xf numFmtId="4" fontId="11" fillId="0" borderId="9" xfId="0" applyNumberFormat="1" applyFont="1" applyBorder="1" applyAlignment="1">
      <alignment horizontal="right" vertical="top" wrapText="1"/>
    </xf>
    <xf numFmtId="4" fontId="11" fillId="0" borderId="12" xfId="0" applyNumberFormat="1" applyFont="1" applyBorder="1" applyAlignment="1" applyProtection="1">
      <alignment horizontal="right" vertical="top" wrapText="1"/>
      <protection locked="0"/>
    </xf>
    <xf numFmtId="0" fontId="7" fillId="0" borderId="0" xfId="0" applyFont="1" applyAlignment="1">
      <alignment vertical="top" wrapText="1"/>
    </xf>
    <xf numFmtId="165" fontId="11" fillId="0" borderId="9" xfId="0" applyNumberFormat="1" applyFont="1" applyBorder="1" applyAlignment="1">
      <alignment horizontal="right" vertical="top" wrapText="1"/>
    </xf>
    <xf numFmtId="165" fontId="11" fillId="0" borderId="12" xfId="0" applyNumberFormat="1" applyFont="1" applyBorder="1" applyAlignment="1" applyProtection="1">
      <alignment horizontal="right" vertical="top" wrapText="1"/>
      <protection locked="0"/>
    </xf>
    <xf numFmtId="0" fontId="1" fillId="0" borderId="0" xfId="0" applyFont="1" applyAlignment="1">
      <alignment vertical="top"/>
    </xf>
    <xf numFmtId="0" fontId="1" fillId="0" borderId="14" xfId="0" applyFont="1" applyBorder="1" applyAlignment="1">
      <alignment vertical="top" wrapText="1"/>
    </xf>
    <xf numFmtId="0" fontId="1" fillId="0" borderId="15" xfId="0" applyFont="1" applyBorder="1" applyAlignment="1">
      <alignment vertical="top" wrapText="1"/>
    </xf>
    <xf numFmtId="0" fontId="4" fillId="0" borderId="0" xfId="0" applyFont="1" applyAlignment="1">
      <alignment vertical="top" wrapText="1"/>
    </xf>
    <xf numFmtId="0" fontId="11" fillId="0" borderId="0" xfId="0" applyFont="1" applyAlignment="1">
      <alignment vertical="top" wrapText="1"/>
    </xf>
    <xf numFmtId="0" fontId="4" fillId="0" borderId="0" xfId="0" applyFont="1" applyAlignment="1">
      <alignment horizontal="right" vertical="top" wrapText="1"/>
    </xf>
    <xf numFmtId="0" fontId="4" fillId="0" borderId="9" xfId="0" applyFont="1" applyBorder="1" applyAlignment="1">
      <alignment vertical="top" wrapText="1"/>
    </xf>
    <xf numFmtId="10" fontId="4" fillId="0" borderId="10" xfId="0" applyNumberFormat="1" applyFont="1" applyBorder="1" applyAlignment="1">
      <alignment horizontal="right" vertical="top" wrapText="1"/>
    </xf>
    <xf numFmtId="0" fontId="4" fillId="0" borderId="0" xfId="0" applyFont="1" applyAlignment="1">
      <alignment vertical="top"/>
    </xf>
    <xf numFmtId="10" fontId="4" fillId="0" borderId="11" xfId="0" applyNumberFormat="1" applyFont="1" applyBorder="1" applyAlignment="1">
      <alignment horizontal="right" vertical="top" wrapText="1"/>
    </xf>
    <xf numFmtId="10" fontId="4" fillId="0" borderId="24" xfId="0" applyNumberFormat="1" applyFont="1" applyBorder="1" applyAlignment="1">
      <alignment horizontal="right" vertical="top" wrapText="1"/>
    </xf>
    <xf numFmtId="0" fontId="4" fillId="0" borderId="0" xfId="0" applyFont="1" applyAlignment="1">
      <alignment horizontal="center" vertical="top" wrapText="1"/>
    </xf>
    <xf numFmtId="0" fontId="4" fillId="0" borderId="12" xfId="0" applyFont="1" applyBorder="1" applyAlignment="1" applyProtection="1">
      <alignment horizontal="left" vertical="top" wrapText="1"/>
      <protection locked="0"/>
    </xf>
    <xf numFmtId="0" fontId="4" fillId="0" borderId="12" xfId="0" applyFont="1" applyBorder="1" applyAlignment="1" applyProtection="1">
      <alignment horizontal="center" vertical="top" wrapText="1"/>
      <protection locked="0"/>
    </xf>
    <xf numFmtId="165" fontId="4" fillId="0" borderId="12" xfId="0" applyNumberFormat="1" applyFont="1" applyBorder="1" applyAlignment="1" applyProtection="1">
      <alignment horizontal="right" vertical="top" wrapText="1"/>
      <protection locked="0"/>
    </xf>
    <xf numFmtId="164" fontId="4" fillId="0" borderId="12" xfId="0" applyNumberFormat="1" applyFont="1" applyBorder="1" applyAlignment="1" applyProtection="1">
      <alignment horizontal="right" vertical="top" wrapText="1"/>
      <protection locked="0"/>
    </xf>
    <xf numFmtId="164" fontId="4" fillId="0" borderId="9" xfId="0" applyNumberFormat="1" applyFont="1" applyBorder="1" applyAlignment="1">
      <alignment horizontal="right" vertical="top" wrapText="1"/>
    </xf>
    <xf numFmtId="0" fontId="1" fillId="0" borderId="0" xfId="0" applyFont="1" applyAlignment="1">
      <alignment vertical="top" wrapText="1"/>
    </xf>
    <xf numFmtId="0" fontId="1" fillId="0" borderId="9" xfId="0" applyFont="1" applyBorder="1" applyAlignment="1">
      <alignment horizontal="center" vertical="top" wrapText="1"/>
    </xf>
    <xf numFmtId="0" fontId="5" fillId="0" borderId="10" xfId="0" applyFont="1" applyBorder="1" applyAlignment="1">
      <alignment vertical="top" wrapText="1"/>
    </xf>
    <xf numFmtId="0" fontId="5" fillId="0" borderId="11" xfId="0" applyFont="1" applyBorder="1" applyAlignment="1">
      <alignment vertical="top" wrapText="1"/>
    </xf>
    <xf numFmtId="0" fontId="6" fillId="0" borderId="11" xfId="0" applyFont="1" applyBorder="1" applyAlignment="1">
      <alignment vertical="top" wrapText="1"/>
    </xf>
    <xf numFmtId="0" fontId="7" fillId="0" borderId="11" xfId="0" applyFont="1" applyBorder="1" applyAlignment="1">
      <alignment vertical="top" wrapText="1"/>
    </xf>
    <xf numFmtId="0" fontId="8" fillId="0" borderId="11" xfId="0" applyFont="1" applyBorder="1" applyAlignment="1">
      <alignment vertical="top" wrapText="1"/>
    </xf>
    <xf numFmtId="0" fontId="9" fillId="0" borderId="11" xfId="0" applyFont="1" applyBorder="1" applyAlignment="1">
      <alignment vertical="top" wrapText="1"/>
    </xf>
    <xf numFmtId="0" fontId="11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7" fillId="0" borderId="2" xfId="0" applyFont="1" applyBorder="1" applyAlignment="1">
      <alignment horizontal="right" vertical="top" wrapText="1"/>
    </xf>
    <xf numFmtId="0" fontId="7" fillId="0" borderId="3" xfId="0" applyFont="1" applyBorder="1" applyAlignment="1">
      <alignment horizontal="right" vertical="top" wrapText="1"/>
    </xf>
    <xf numFmtId="0" fontId="7" fillId="0" borderId="1" xfId="0" applyFont="1" applyBorder="1" applyAlignment="1">
      <alignment vertical="top" wrapText="1"/>
    </xf>
    <xf numFmtId="0" fontId="7" fillId="0" borderId="2" xfId="0" applyFont="1" applyBorder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1" fillId="0" borderId="4" xfId="0" applyFont="1" applyBorder="1" applyAlignment="1">
      <alignment vertical="top" wrapText="1"/>
    </xf>
    <xf numFmtId="164" fontId="7" fillId="0" borderId="7" xfId="0" applyNumberFormat="1" applyFont="1" applyBorder="1" applyAlignment="1">
      <alignment horizontal="right" vertical="top" wrapText="1"/>
    </xf>
    <xf numFmtId="164" fontId="7" fillId="0" borderId="8" xfId="0" applyNumberFormat="1" applyFont="1" applyBorder="1" applyAlignment="1">
      <alignment horizontal="right" vertical="top" wrapText="1"/>
    </xf>
    <xf numFmtId="0" fontId="7" fillId="0" borderId="6" xfId="0" applyFont="1" applyBorder="1" applyAlignment="1">
      <alignment vertical="top" wrapText="1"/>
    </xf>
    <xf numFmtId="0" fontId="7" fillId="0" borderId="7" xfId="0" applyFont="1" applyBorder="1" applyAlignment="1">
      <alignment vertical="top" wrapText="1"/>
    </xf>
    <xf numFmtId="164" fontId="7" fillId="0" borderId="0" xfId="0" applyNumberFormat="1" applyFont="1" applyAlignment="1">
      <alignment horizontal="right" vertical="top" wrapText="1"/>
    </xf>
    <xf numFmtId="164" fontId="7" fillId="0" borderId="5" xfId="0" applyNumberFormat="1" applyFont="1" applyBorder="1" applyAlignment="1">
      <alignment horizontal="right" vertical="top" wrapText="1"/>
    </xf>
    <xf numFmtId="0" fontId="7" fillId="0" borderId="4" xfId="0" applyFont="1" applyBorder="1" applyAlignment="1">
      <alignment vertical="top" wrapText="1"/>
    </xf>
    <xf numFmtId="0" fontId="7" fillId="0" borderId="0" xfId="0" applyFont="1" applyAlignment="1">
      <alignment vertical="top" wrapText="1"/>
    </xf>
    <xf numFmtId="0" fontId="3" fillId="0" borderId="11" xfId="0" applyFont="1" applyBorder="1" applyAlignment="1">
      <alignment vertical="top" wrapText="1"/>
    </xf>
    <xf numFmtId="0" fontId="9" fillId="0" borderId="11" xfId="0" applyFont="1" applyBorder="1" applyAlignment="1">
      <alignment horizontal="left" vertical="top" wrapText="1" indent="1"/>
    </xf>
    <xf numFmtId="0" fontId="5" fillId="0" borderId="2" xfId="0" applyFont="1" applyBorder="1" applyAlignment="1">
      <alignment horizontal="center" vertical="top" wrapText="1"/>
    </xf>
    <xf numFmtId="0" fontId="5" fillId="0" borderId="0" xfId="0" applyFont="1" applyAlignment="1">
      <alignment horizontal="center" vertical="top" wrapText="1"/>
    </xf>
    <xf numFmtId="164" fontId="12" fillId="0" borderId="0" xfId="0" applyNumberFormat="1" applyFont="1" applyAlignment="1">
      <alignment horizontal="right" vertical="top" wrapText="1"/>
    </xf>
    <xf numFmtId="0" fontId="12" fillId="0" borderId="0" xfId="0" applyFont="1" applyAlignment="1">
      <alignment horizontal="left" vertical="top" wrapText="1"/>
    </xf>
    <xf numFmtId="0" fontId="12" fillId="0" borderId="0" xfId="0" applyFont="1" applyAlignment="1">
      <alignment vertical="top" wrapText="1"/>
    </xf>
    <xf numFmtId="164" fontId="13" fillId="0" borderId="0" xfId="0" applyNumberFormat="1" applyFont="1" applyAlignment="1">
      <alignment horizontal="right" vertical="top" wrapText="1" indent="1"/>
    </xf>
    <xf numFmtId="164" fontId="13" fillId="0" borderId="0" xfId="0" applyNumberFormat="1" applyFont="1" applyAlignment="1">
      <alignment horizontal="right" vertical="top" wrapText="1"/>
    </xf>
    <xf numFmtId="0" fontId="13" fillId="0" borderId="0" xfId="0" applyFont="1" applyAlignment="1">
      <alignment horizontal="left" vertical="top" wrapText="1" indent="1"/>
    </xf>
    <xf numFmtId="0" fontId="13" fillId="0" borderId="0" xfId="0" applyFont="1" applyAlignment="1">
      <alignment vertical="top" wrapText="1"/>
    </xf>
    <xf numFmtId="0" fontId="3" fillId="0" borderId="13" xfId="0" applyFont="1" applyBorder="1" applyAlignment="1">
      <alignment vertical="top" wrapText="1"/>
    </xf>
    <xf numFmtId="0" fontId="3" fillId="0" borderId="14" xfId="0" applyFont="1" applyBorder="1" applyAlignment="1">
      <alignment vertical="top" wrapText="1"/>
    </xf>
    <xf numFmtId="0" fontId="1" fillId="0" borderId="16" xfId="0" applyFont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17" xfId="0" applyFont="1" applyBorder="1" applyAlignment="1">
      <alignment vertical="top" wrapText="1"/>
    </xf>
    <xf numFmtId="0" fontId="7" fillId="0" borderId="18" xfId="0" applyFont="1" applyBorder="1" applyAlignment="1">
      <alignment vertical="top" wrapText="1"/>
    </xf>
    <xf numFmtId="164" fontId="7" fillId="0" borderId="0" xfId="0" applyNumberFormat="1" applyFont="1" applyAlignment="1">
      <alignment vertical="top" wrapText="1"/>
    </xf>
    <xf numFmtId="164" fontId="1" fillId="0" borderId="0" xfId="0" applyNumberFormat="1" applyFont="1" applyAlignment="1">
      <alignment vertical="top" wrapText="1"/>
    </xf>
    <xf numFmtId="164" fontId="1" fillId="0" borderId="19" xfId="0" applyNumberFormat="1" applyFont="1" applyBorder="1" applyAlignment="1">
      <alignment vertical="top" wrapText="1"/>
    </xf>
    <xf numFmtId="0" fontId="7" fillId="0" borderId="20" xfId="0" applyFont="1" applyBorder="1" applyAlignment="1">
      <alignment vertical="top" wrapText="1"/>
    </xf>
    <xf numFmtId="0" fontId="1" fillId="0" borderId="21" xfId="0" applyFont="1" applyBorder="1" applyAlignment="1">
      <alignment vertical="top" wrapText="1"/>
    </xf>
    <xf numFmtId="164" fontId="7" fillId="0" borderId="21" xfId="0" applyNumberFormat="1" applyFont="1" applyBorder="1" applyAlignment="1">
      <alignment vertical="top" wrapText="1"/>
    </xf>
    <xf numFmtId="164" fontId="1" fillId="0" borderId="21" xfId="0" applyNumberFormat="1" applyFont="1" applyBorder="1" applyAlignment="1">
      <alignment vertical="top" wrapText="1"/>
    </xf>
    <xf numFmtId="164" fontId="1" fillId="0" borderId="22" xfId="0" applyNumberFormat="1" applyFont="1" applyBorder="1" applyAlignment="1">
      <alignment vertical="top" wrapText="1"/>
    </xf>
    <xf numFmtId="0" fontId="14" fillId="0" borderId="0" xfId="0" applyFont="1" applyAlignment="1">
      <alignment vertical="top" wrapText="1"/>
    </xf>
    <xf numFmtId="0" fontId="0" fillId="0" borderId="0" xfId="0"/>
    <xf numFmtId="0" fontId="3" fillId="0" borderId="0" xfId="0" applyFont="1" applyAlignment="1">
      <alignment vertical="top" wrapText="1"/>
    </xf>
    <xf numFmtId="0" fontId="4" fillId="0" borderId="0" xfId="0" applyFont="1" applyAlignment="1">
      <alignment vertical="top" wrapText="1"/>
    </xf>
    <xf numFmtId="164" fontId="4" fillId="0" borderId="0" xfId="0" applyNumberFormat="1" applyFont="1" applyAlignment="1">
      <alignment vertical="top" wrapText="1"/>
    </xf>
    <xf numFmtId="164" fontId="11" fillId="0" borderId="0" xfId="0" applyNumberFormat="1" applyFont="1" applyAlignment="1">
      <alignment horizontal="right" vertical="top" wrapText="1"/>
    </xf>
    <xf numFmtId="0" fontId="4" fillId="0" borderId="0" xfId="0" applyFont="1" applyAlignment="1">
      <alignment horizontal="right" vertical="top" wrapText="1"/>
    </xf>
    <xf numFmtId="0" fontId="4" fillId="0" borderId="23" xfId="0" applyFont="1" applyBorder="1" applyAlignment="1">
      <alignment vertical="top" wrapText="1"/>
    </xf>
    <xf numFmtId="0" fontId="4" fillId="0" borderId="0" xfId="0" applyFont="1" applyAlignment="1">
      <alignment horizontal="left" vertical="top" wrapText="1"/>
    </xf>
    <xf numFmtId="0" fontId="4" fillId="0" borderId="9" xfId="0" applyFont="1" applyBorder="1" applyAlignment="1">
      <alignment vertical="top" wrapText="1"/>
    </xf>
    <xf numFmtId="0" fontId="7" fillId="0" borderId="0" xfId="0" applyFont="1" applyAlignment="1">
      <alignment horizontal="center" vertical="top" wrapText="1"/>
    </xf>
    <xf numFmtId="0" fontId="4" fillId="0" borderId="12" xfId="0" applyFont="1" applyBorder="1" applyAlignment="1" applyProtection="1">
      <alignment vertical="top" wrapText="1"/>
      <protection locked="0"/>
    </xf>
    <xf numFmtId="166" fontId="4" fillId="0" borderId="12" xfId="0" applyNumberFormat="1" applyFont="1" applyBorder="1" applyAlignment="1" applyProtection="1">
      <alignment vertical="top" wrapText="1"/>
      <protection locked="0"/>
    </xf>
    <xf numFmtId="167" fontId="4" fillId="0" borderId="12" xfId="0" applyNumberFormat="1" applyFont="1" applyBorder="1" applyAlignment="1" applyProtection="1">
      <alignment vertical="top" wrapText="1"/>
      <protection locked="0"/>
    </xf>
    <xf numFmtId="0" fontId="12" fillId="0" borderId="0" xfId="0" applyFont="1" applyAlignment="1">
      <alignment horizontal="center" vertical="top" wrapText="1"/>
    </xf>
    <xf numFmtId="0" fontId="17" fillId="2" borderId="1" xfId="1" applyFont="1" applyFill="1" applyBorder="1" applyAlignment="1">
      <alignment horizontal="left" vertical="top"/>
    </xf>
    <xf numFmtId="0" fontId="17" fillId="2" borderId="3" xfId="1" applyFont="1" applyFill="1" applyBorder="1" applyAlignment="1">
      <alignment horizontal="left" vertical="top"/>
    </xf>
    <xf numFmtId="0" fontId="18" fillId="0" borderId="1" xfId="1" applyFont="1" applyBorder="1"/>
    <xf numFmtId="0" fontId="19" fillId="0" borderId="2" xfId="1" applyFont="1" applyBorder="1" applyAlignment="1">
      <alignment horizontal="left" vertical="top"/>
    </xf>
    <xf numFmtId="0" fontId="19" fillId="0" borderId="3" xfId="1" applyFont="1" applyBorder="1" applyAlignment="1">
      <alignment horizontal="left" vertical="top"/>
    </xf>
    <xf numFmtId="0" fontId="20" fillId="0" borderId="2" xfId="1" applyFont="1" applyBorder="1" applyAlignment="1">
      <alignment horizontal="center" vertical="top"/>
    </xf>
    <xf numFmtId="0" fontId="20" fillId="0" borderId="2" xfId="1" applyFont="1" applyBorder="1" applyAlignment="1">
      <alignment horizontal="center" vertical="top"/>
    </xf>
    <xf numFmtId="0" fontId="20" fillId="0" borderId="3" xfId="1" applyFont="1" applyBorder="1" applyAlignment="1">
      <alignment horizontal="center" vertical="top"/>
    </xf>
    <xf numFmtId="0" fontId="18" fillId="0" borderId="0" xfId="1" applyFont="1"/>
    <xf numFmtId="0" fontId="17" fillId="2" borderId="4" xfId="1" applyFont="1" applyFill="1" applyBorder="1" applyAlignment="1">
      <alignment horizontal="left" vertical="top"/>
    </xf>
    <xf numFmtId="0" fontId="17" fillId="2" borderId="5" xfId="1" applyFont="1" applyFill="1" applyBorder="1" applyAlignment="1">
      <alignment horizontal="left" vertical="top"/>
    </xf>
    <xf numFmtId="0" fontId="21" fillId="0" borderId="4" xfId="1" applyFont="1" applyBorder="1" applyAlignment="1">
      <alignment vertical="top"/>
    </xf>
    <xf numFmtId="0" fontId="22" fillId="0" borderId="0" xfId="1" applyFont="1" applyAlignment="1">
      <alignment horizontal="left" vertical="top" wrapText="1"/>
    </xf>
    <xf numFmtId="0" fontId="22" fillId="0" borderId="5" xfId="1" applyFont="1" applyBorder="1" applyAlignment="1">
      <alignment horizontal="left" vertical="top" wrapText="1"/>
    </xf>
    <xf numFmtId="0" fontId="20" fillId="0" borderId="0" xfId="1" applyFont="1" applyAlignment="1">
      <alignment horizontal="center" vertical="top"/>
    </xf>
    <xf numFmtId="0" fontId="16" fillId="0" borderId="0" xfId="1"/>
    <xf numFmtId="0" fontId="20" fillId="0" borderId="5" xfId="1" applyFont="1" applyBorder="1" applyAlignment="1">
      <alignment horizontal="center" vertical="top"/>
    </xf>
    <xf numFmtId="0" fontId="18" fillId="0" borderId="0" xfId="1" applyFont="1" applyAlignment="1">
      <alignment horizontal="left" vertical="top"/>
    </xf>
    <xf numFmtId="0" fontId="20" fillId="0" borderId="0" xfId="1" applyFont="1" applyAlignment="1">
      <alignment horizontal="center" vertical="top"/>
    </xf>
    <xf numFmtId="0" fontId="17" fillId="2" borderId="6" xfId="1" applyFont="1" applyFill="1" applyBorder="1" applyAlignment="1">
      <alignment horizontal="left" vertical="top"/>
    </xf>
    <xf numFmtId="0" fontId="17" fillId="2" borderId="8" xfId="1" applyFont="1" applyFill="1" applyBorder="1" applyAlignment="1">
      <alignment horizontal="left" vertical="top"/>
    </xf>
    <xf numFmtId="0" fontId="21" fillId="0" borderId="6" xfId="1" applyFont="1" applyBorder="1" applyAlignment="1">
      <alignment vertical="top"/>
    </xf>
    <xf numFmtId="0" fontId="22" fillId="0" borderId="7" xfId="1" applyFont="1" applyBorder="1" applyAlignment="1">
      <alignment horizontal="left" vertical="top" wrapText="1"/>
    </xf>
    <xf numFmtId="0" fontId="22" fillId="0" borderId="8" xfId="1" applyFont="1" applyBorder="1" applyAlignment="1">
      <alignment horizontal="left" vertical="top" wrapText="1"/>
    </xf>
    <xf numFmtId="0" fontId="23" fillId="0" borderId="4" xfId="1" applyFont="1" applyBorder="1" applyAlignment="1">
      <alignment vertical="top"/>
    </xf>
    <xf numFmtId="0" fontId="20" fillId="0" borderId="7" xfId="1" applyFont="1" applyBorder="1" applyAlignment="1">
      <alignment horizontal="center" vertical="top"/>
    </xf>
    <xf numFmtId="0" fontId="20" fillId="0" borderId="7" xfId="1" applyFont="1" applyBorder="1" applyAlignment="1">
      <alignment horizontal="center" vertical="top"/>
    </xf>
    <xf numFmtId="0" fontId="20" fillId="0" borderId="8" xfId="1" applyFont="1" applyBorder="1" applyAlignment="1">
      <alignment horizontal="center" vertical="top"/>
    </xf>
    <xf numFmtId="0" fontId="17" fillId="2" borderId="1" xfId="1" applyFont="1" applyFill="1" applyBorder="1" applyAlignment="1">
      <alignment horizontal="left" vertical="top" wrapText="1"/>
    </xf>
    <xf numFmtId="0" fontId="17" fillId="2" borderId="3" xfId="1" applyFont="1" applyFill="1" applyBorder="1" applyAlignment="1">
      <alignment horizontal="left" vertical="top" wrapText="1"/>
    </xf>
    <xf numFmtId="0" fontId="24" fillId="0" borderId="1" xfId="1" applyFont="1" applyBorder="1" applyAlignment="1">
      <alignment horizontal="center" vertical="top" wrapText="1"/>
    </xf>
    <xf numFmtId="0" fontId="24" fillId="0" borderId="2" xfId="1" applyFont="1" applyBorder="1" applyAlignment="1">
      <alignment horizontal="center" vertical="top" wrapText="1"/>
    </xf>
    <xf numFmtId="0" fontId="24" fillId="0" borderId="3" xfId="1" applyFont="1" applyBorder="1" applyAlignment="1">
      <alignment horizontal="center" vertical="top" wrapText="1"/>
    </xf>
    <xf numFmtId="0" fontId="18" fillId="0" borderId="1" xfId="1" applyFont="1" applyBorder="1" applyAlignment="1">
      <alignment horizontal="center" wrapText="1"/>
    </xf>
    <xf numFmtId="0" fontId="18" fillId="0" borderId="3" xfId="1" applyFont="1" applyBorder="1" applyAlignment="1">
      <alignment horizontal="center"/>
    </xf>
    <xf numFmtId="0" fontId="0" fillId="0" borderId="1" xfId="1" applyFont="1" applyBorder="1" applyAlignment="1">
      <alignment horizontal="center" wrapText="1"/>
    </xf>
    <xf numFmtId="0" fontId="17" fillId="2" borderId="4" xfId="1" applyFont="1" applyFill="1" applyBorder="1" applyAlignment="1">
      <alignment horizontal="left" vertical="top" wrapText="1"/>
    </xf>
    <xf numFmtId="0" fontId="17" fillId="2" borderId="5" xfId="1" applyFont="1" applyFill="1" applyBorder="1" applyAlignment="1">
      <alignment horizontal="left" vertical="top" wrapText="1"/>
    </xf>
    <xf numFmtId="0" fontId="24" fillId="0" borderId="4" xfId="1" applyFont="1" applyBorder="1" applyAlignment="1">
      <alignment horizontal="center" vertical="top" wrapText="1"/>
    </xf>
    <xf numFmtId="0" fontId="24" fillId="0" borderId="0" xfId="1" applyFont="1" applyAlignment="1">
      <alignment horizontal="center" vertical="top" wrapText="1"/>
    </xf>
    <xf numFmtId="0" fontId="24" fillId="0" borderId="5" xfId="1" applyFont="1" applyBorder="1" applyAlignment="1">
      <alignment horizontal="center" vertical="top" wrapText="1"/>
    </xf>
    <xf numFmtId="0" fontId="18" fillId="0" borderId="4" xfId="1" applyFont="1" applyBorder="1" applyAlignment="1">
      <alignment horizontal="center"/>
    </xf>
    <xf numFmtId="0" fontId="18" fillId="0" borderId="5" xfId="1" applyFont="1" applyBorder="1" applyAlignment="1">
      <alignment horizontal="center"/>
    </xf>
    <xf numFmtId="0" fontId="17" fillId="2" borderId="6" xfId="1" applyFont="1" applyFill="1" applyBorder="1" applyAlignment="1">
      <alignment horizontal="left" vertical="top" wrapText="1"/>
    </xf>
    <xf numFmtId="0" fontId="17" fillId="2" borderId="8" xfId="1" applyFont="1" applyFill="1" applyBorder="1" applyAlignment="1">
      <alignment horizontal="left" vertical="top" wrapText="1"/>
    </xf>
    <xf numFmtId="0" fontId="25" fillId="0" borderId="6" xfId="1" applyFont="1" applyBorder="1" applyAlignment="1">
      <alignment horizontal="center" vertical="top"/>
    </xf>
    <xf numFmtId="0" fontId="25" fillId="0" borderId="7" xfId="1" applyFont="1" applyBorder="1" applyAlignment="1">
      <alignment horizontal="center" vertical="top"/>
    </xf>
    <xf numFmtId="0" fontId="25" fillId="0" borderId="8" xfId="1" applyFont="1" applyBorder="1" applyAlignment="1">
      <alignment horizontal="center" vertical="top"/>
    </xf>
    <xf numFmtId="0" fontId="18" fillId="0" borderId="6" xfId="1" applyFont="1" applyBorder="1" applyAlignment="1">
      <alignment horizontal="center"/>
    </xf>
    <xf numFmtId="0" fontId="18" fillId="0" borderId="8" xfId="1" applyFont="1" applyBorder="1" applyAlignment="1">
      <alignment horizontal="center"/>
    </xf>
    <xf numFmtId="0" fontId="19" fillId="0" borderId="3" xfId="1" applyFont="1" applyBorder="1" applyAlignment="1">
      <alignment vertical="top"/>
    </xf>
    <xf numFmtId="0" fontId="19" fillId="0" borderId="2" xfId="1" applyFont="1" applyBorder="1" applyAlignment="1">
      <alignment vertical="top"/>
    </xf>
    <xf numFmtId="0" fontId="26" fillId="0" borderId="25" xfId="1" applyFont="1" applyBorder="1" applyAlignment="1">
      <alignment horizontal="center" vertical="top" wrapText="1"/>
    </xf>
    <xf numFmtId="0" fontId="26" fillId="0" borderId="26" xfId="1" applyFont="1" applyBorder="1" applyAlignment="1">
      <alignment horizontal="center" vertical="top"/>
    </xf>
    <xf numFmtId="0" fontId="26" fillId="0" borderId="9" xfId="1" applyFont="1" applyBorder="1" applyAlignment="1">
      <alignment horizontal="center" vertical="top"/>
    </xf>
    <xf numFmtId="0" fontId="20" fillId="0" borderId="25" xfId="1" applyFont="1" applyBorder="1" applyAlignment="1">
      <alignment horizontal="center" vertical="top"/>
    </xf>
    <xf numFmtId="0" fontId="20" fillId="0" borderId="26" xfId="1" applyFont="1" applyBorder="1" applyAlignment="1">
      <alignment horizontal="center" vertical="top"/>
    </xf>
    <xf numFmtId="0" fontId="20" fillId="0" borderId="9" xfId="1" applyFont="1" applyBorder="1" applyAlignment="1">
      <alignment vertical="top"/>
    </xf>
    <xf numFmtId="0" fontId="27" fillId="0" borderId="0" xfId="1" applyFont="1" applyAlignment="1">
      <alignment horizontal="left" vertical="top"/>
    </xf>
    <xf numFmtId="0" fontId="28" fillId="0" borderId="0" xfId="1" applyFont="1"/>
    <xf numFmtId="0" fontId="21" fillId="0" borderId="0" xfId="1" applyFont="1" applyAlignment="1">
      <alignment horizontal="center" vertical="top"/>
    </xf>
    <xf numFmtId="0" fontId="21" fillId="0" borderId="5" xfId="1" applyFont="1" applyBorder="1" applyAlignment="1">
      <alignment horizontal="center" vertical="top"/>
    </xf>
    <xf numFmtId="0" fontId="21" fillId="0" borderId="7" xfId="1" applyFont="1" applyBorder="1" applyAlignment="1">
      <alignment horizontal="center" vertical="top"/>
    </xf>
    <xf numFmtId="0" fontId="21" fillId="0" borderId="8" xfId="1" applyFont="1" applyBorder="1" applyAlignment="1">
      <alignment horizontal="center" vertical="top"/>
    </xf>
    <xf numFmtId="0" fontId="20" fillId="0" borderId="1" xfId="1" applyFont="1" applyBorder="1" applyAlignment="1">
      <alignment horizontal="center" vertical="top"/>
    </xf>
    <xf numFmtId="0" fontId="20" fillId="0" borderId="10" xfId="1" applyFont="1" applyBorder="1" applyAlignment="1">
      <alignment vertical="top"/>
    </xf>
    <xf numFmtId="0" fontId="29" fillId="2" borderId="1" xfId="1" applyFont="1" applyFill="1" applyBorder="1" applyAlignment="1">
      <alignment horizontal="center" wrapText="1"/>
    </xf>
    <xf numFmtId="0" fontId="29" fillId="2" borderId="3" xfId="1" applyFont="1" applyFill="1" applyBorder="1" applyAlignment="1">
      <alignment horizontal="center" wrapText="1"/>
    </xf>
    <xf numFmtId="0" fontId="21" fillId="0" borderId="1" xfId="1" applyFont="1" applyBorder="1" applyAlignment="1">
      <alignment horizontal="center"/>
    </xf>
    <xf numFmtId="0" fontId="18" fillId="0" borderId="2" xfId="1" applyFont="1" applyBorder="1" applyAlignment="1">
      <alignment horizontal="center"/>
    </xf>
    <xf numFmtId="0" fontId="29" fillId="2" borderId="4" xfId="1" applyFont="1" applyFill="1" applyBorder="1" applyAlignment="1">
      <alignment horizontal="center" wrapText="1"/>
    </xf>
    <xf numFmtId="0" fontId="29" fillId="2" borderId="5" xfId="1" applyFont="1" applyFill="1" applyBorder="1" applyAlignment="1">
      <alignment horizontal="center" wrapText="1"/>
    </xf>
    <xf numFmtId="0" fontId="21" fillId="0" borderId="4" xfId="1" applyFont="1" applyBorder="1" applyAlignment="1">
      <alignment horizontal="center"/>
    </xf>
    <xf numFmtId="0" fontId="18" fillId="0" borderId="0" xfId="1" applyFont="1" applyAlignment="1">
      <alignment horizontal="center"/>
    </xf>
    <xf numFmtId="0" fontId="29" fillId="2" borderId="6" xfId="1" applyFont="1" applyFill="1" applyBorder="1" applyAlignment="1">
      <alignment horizontal="center" wrapText="1"/>
    </xf>
    <xf numFmtId="0" fontId="29" fillId="2" borderId="8" xfId="1" applyFont="1" applyFill="1" applyBorder="1" applyAlignment="1">
      <alignment horizontal="center" wrapText="1"/>
    </xf>
    <xf numFmtId="0" fontId="21" fillId="0" borderId="6" xfId="1" applyFont="1" applyBorder="1" applyAlignment="1">
      <alignment horizontal="center"/>
    </xf>
    <xf numFmtId="0" fontId="18" fillId="0" borderId="7" xfId="1" applyFont="1" applyBorder="1" applyAlignment="1">
      <alignment horizontal="center"/>
    </xf>
    <xf numFmtId="0" fontId="30" fillId="3" borderId="1" xfId="1" applyFont="1" applyFill="1" applyBorder="1" applyAlignment="1">
      <alignment horizontal="center" vertical="center"/>
    </xf>
    <xf numFmtId="0" fontId="30" fillId="3" borderId="2" xfId="1" applyFont="1" applyFill="1" applyBorder="1" applyAlignment="1">
      <alignment horizontal="center" vertical="center"/>
    </xf>
    <xf numFmtId="0" fontId="30" fillId="3" borderId="3" xfId="1" applyFont="1" applyFill="1" applyBorder="1" applyAlignment="1">
      <alignment horizontal="center" vertical="center"/>
    </xf>
    <xf numFmtId="0" fontId="0" fillId="0" borderId="24" xfId="1" applyFont="1" applyBorder="1" applyAlignment="1">
      <alignment horizontal="center" vertical="center"/>
    </xf>
    <xf numFmtId="0" fontId="0" fillId="0" borderId="25" xfId="1" applyFont="1" applyBorder="1" applyAlignment="1">
      <alignment horizontal="center" vertical="center"/>
    </xf>
    <xf numFmtId="0" fontId="18" fillId="0" borderId="26" xfId="1" applyFont="1" applyBorder="1" applyAlignment="1">
      <alignment horizontal="center" vertical="center"/>
    </xf>
    <xf numFmtId="0" fontId="30" fillId="3" borderId="6" xfId="1" applyFont="1" applyFill="1" applyBorder="1" applyAlignment="1">
      <alignment horizontal="center" vertical="center"/>
    </xf>
    <xf numFmtId="0" fontId="30" fillId="3" borderId="7" xfId="1" applyFont="1" applyFill="1" applyBorder="1" applyAlignment="1">
      <alignment horizontal="center" vertical="center"/>
    </xf>
    <xf numFmtId="0" fontId="30" fillId="3" borderId="8" xfId="1" applyFont="1" applyFill="1" applyBorder="1" applyAlignment="1">
      <alignment horizontal="center" vertical="center"/>
    </xf>
    <xf numFmtId="0" fontId="26" fillId="2" borderId="9" xfId="1" applyFont="1" applyFill="1" applyBorder="1" applyAlignment="1">
      <alignment horizontal="center" vertical="center"/>
    </xf>
    <xf numFmtId="0" fontId="26" fillId="2" borderId="25" xfId="1" applyFont="1" applyFill="1" applyBorder="1" applyAlignment="1">
      <alignment horizontal="center" vertical="center"/>
    </xf>
    <xf numFmtId="0" fontId="26" fillId="2" borderId="26" xfId="1" applyFont="1" applyFill="1" applyBorder="1" applyAlignment="1">
      <alignment horizontal="center" vertical="center"/>
    </xf>
    <xf numFmtId="49" fontId="0" fillId="0" borderId="9" xfId="1" applyNumberFormat="1" applyFont="1" applyBorder="1" applyAlignment="1">
      <alignment horizontal="center" vertical="center"/>
    </xf>
    <xf numFmtId="0" fontId="0" fillId="0" borderId="25" xfId="1" applyFont="1" applyBorder="1" applyAlignment="1">
      <alignment horizontal="center" vertical="center"/>
    </xf>
    <xf numFmtId="0" fontId="18" fillId="0" borderId="25" xfId="1" applyFont="1" applyBorder="1" applyAlignment="1">
      <alignment horizontal="center" vertical="center"/>
    </xf>
    <xf numFmtId="0" fontId="18" fillId="0" borderId="25" xfId="1" applyFont="1" applyBorder="1" applyAlignment="1">
      <alignment horizontal="center" vertical="center"/>
    </xf>
    <xf numFmtId="49" fontId="0" fillId="0" borderId="25" xfId="1" applyNumberFormat="1" applyFont="1" applyBorder="1" applyAlignment="1">
      <alignment horizontal="center" vertical="center"/>
    </xf>
  </cellXfs>
  <cellStyles count="2">
    <cellStyle name="Normal" xfId="0" builtinId="0"/>
    <cellStyle name="Normal 2 3" xfId="1" xr:uid="{696BB841-5707-49CB-84B7-5F02B1CAA9E4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10" Type="http://schemas.openxmlformats.org/officeDocument/2006/relationships/image" Target="../media/image10.png"/><Relationship Id="rId4" Type="http://schemas.openxmlformats.org/officeDocument/2006/relationships/image" Target="../media/image4.jp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695325</xdr:colOff>
      <xdr:row>39</xdr:row>
      <xdr:rowOff>198537</xdr:rowOff>
    </xdr:from>
    <xdr:ext cx="5629275" cy="1769670"/>
    <xdr:pic>
      <xdr:nvPicPr>
        <xdr:cNvPr id="2" name="Image 1">
          <a:extLst>
            <a:ext uri="{FF2B5EF4-FFF2-40B4-BE49-F238E27FC236}">
              <a16:creationId xmlns:a16="http://schemas.microsoft.com/office/drawing/2014/main" id="{9B8D7E58-B237-42F7-89FB-91C3885C983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2" t="36358" r="1" b="17445"/>
        <a:stretch>
          <a:fillRect/>
        </a:stretch>
      </xdr:blipFill>
      <xdr:spPr>
        <a:xfrm>
          <a:off x="1419225" y="8138577"/>
          <a:ext cx="5629275" cy="1769670"/>
        </a:xfrm>
        <a:prstGeom prst="rect">
          <a:avLst/>
        </a:prstGeom>
      </xdr:spPr>
    </xdr:pic>
    <xdr:clientData/>
  </xdr:oneCellAnchor>
  <xdr:oneCellAnchor>
    <xdr:from>
      <xdr:col>6</xdr:col>
      <xdr:colOff>386954</xdr:colOff>
      <xdr:row>16</xdr:row>
      <xdr:rowOff>87604</xdr:rowOff>
    </xdr:from>
    <xdr:ext cx="936993" cy="567636"/>
    <xdr:pic>
      <xdr:nvPicPr>
        <xdr:cNvPr id="3" name="Image 2">
          <a:extLst>
            <a:ext uri="{FF2B5EF4-FFF2-40B4-BE49-F238E27FC236}">
              <a16:creationId xmlns:a16="http://schemas.microsoft.com/office/drawing/2014/main" id="{CC30A333-7664-41BB-93DB-165957E601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17834" y="3379444"/>
          <a:ext cx="936993" cy="567636"/>
        </a:xfrm>
        <a:prstGeom prst="rect">
          <a:avLst/>
        </a:prstGeom>
      </xdr:spPr>
    </xdr:pic>
    <xdr:clientData/>
  </xdr:oneCellAnchor>
  <xdr:oneCellAnchor>
    <xdr:from>
      <xdr:col>6</xdr:col>
      <xdr:colOff>321470</xdr:colOff>
      <xdr:row>20</xdr:row>
      <xdr:rowOff>134696</xdr:rowOff>
    </xdr:from>
    <xdr:ext cx="1055284" cy="546596"/>
    <xdr:pic>
      <xdr:nvPicPr>
        <xdr:cNvPr id="4" name="Image 3">
          <a:extLst>
            <a:ext uri="{FF2B5EF4-FFF2-40B4-BE49-F238E27FC236}">
              <a16:creationId xmlns:a16="http://schemas.microsoft.com/office/drawing/2014/main" id="{C93F5F3F-3D15-4C4A-A041-DFFF3CA868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52350" y="4249496"/>
          <a:ext cx="1055284" cy="546596"/>
        </a:xfrm>
        <a:prstGeom prst="rect">
          <a:avLst/>
        </a:prstGeom>
      </xdr:spPr>
    </xdr:pic>
    <xdr:clientData/>
  </xdr:oneCellAnchor>
  <xdr:oneCellAnchor>
    <xdr:from>
      <xdr:col>6</xdr:col>
      <xdr:colOff>406480</xdr:colOff>
      <xdr:row>24</xdr:row>
      <xdr:rowOff>22314</xdr:rowOff>
    </xdr:from>
    <xdr:ext cx="920283" cy="686052"/>
    <xdr:pic>
      <xdr:nvPicPr>
        <xdr:cNvPr id="5" name="Image 4">
          <a:extLst>
            <a:ext uri="{FF2B5EF4-FFF2-40B4-BE49-F238E27FC236}">
              <a16:creationId xmlns:a16="http://schemas.microsoft.com/office/drawing/2014/main" id="{F755E50E-0121-47AA-B9B1-C25E2695868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1843" b="12111"/>
        <a:stretch>
          <a:fillRect/>
        </a:stretch>
      </xdr:blipFill>
      <xdr:spPr>
        <a:xfrm>
          <a:off x="3637360" y="4960074"/>
          <a:ext cx="920283" cy="686052"/>
        </a:xfrm>
        <a:prstGeom prst="rect">
          <a:avLst/>
        </a:prstGeom>
      </xdr:spPr>
    </xdr:pic>
    <xdr:clientData/>
  </xdr:oneCellAnchor>
  <xdr:oneCellAnchor>
    <xdr:from>
      <xdr:col>6</xdr:col>
      <xdr:colOff>634433</xdr:colOff>
      <xdr:row>4</xdr:row>
      <xdr:rowOff>18602</xdr:rowOff>
    </xdr:from>
    <xdr:ext cx="710116" cy="717962"/>
    <xdr:pic>
      <xdr:nvPicPr>
        <xdr:cNvPr id="6" name="Image 5">
          <a:extLst>
            <a:ext uri="{FF2B5EF4-FFF2-40B4-BE49-F238E27FC236}">
              <a16:creationId xmlns:a16="http://schemas.microsoft.com/office/drawing/2014/main" id="{D168B5FF-8E09-4B20-91CC-526535FED7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65313" y="841562"/>
          <a:ext cx="710116" cy="717962"/>
        </a:xfrm>
        <a:prstGeom prst="rect">
          <a:avLst/>
        </a:prstGeom>
      </xdr:spPr>
    </xdr:pic>
    <xdr:clientData/>
  </xdr:oneCellAnchor>
  <xdr:oneCellAnchor>
    <xdr:from>
      <xdr:col>6</xdr:col>
      <xdr:colOff>470536</xdr:colOff>
      <xdr:row>28</xdr:row>
      <xdr:rowOff>15410</xdr:rowOff>
    </xdr:from>
    <xdr:ext cx="809148" cy="762448"/>
    <xdr:pic>
      <xdr:nvPicPr>
        <xdr:cNvPr id="7" name="Image 6">
          <a:extLst>
            <a:ext uri="{FF2B5EF4-FFF2-40B4-BE49-F238E27FC236}">
              <a16:creationId xmlns:a16="http://schemas.microsoft.com/office/drawing/2014/main" id="{8DF8D45E-5C15-4853-97A2-925C44E2C1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01416" y="5776130"/>
          <a:ext cx="809148" cy="762448"/>
        </a:xfrm>
        <a:prstGeom prst="rect">
          <a:avLst/>
        </a:prstGeom>
      </xdr:spPr>
    </xdr:pic>
    <xdr:clientData/>
  </xdr:oneCellAnchor>
  <xdr:oneCellAnchor>
    <xdr:from>
      <xdr:col>6</xdr:col>
      <xdr:colOff>625923</xdr:colOff>
      <xdr:row>36</xdr:row>
      <xdr:rowOff>57150</xdr:rowOff>
    </xdr:from>
    <xdr:ext cx="553688" cy="686194"/>
    <xdr:pic>
      <xdr:nvPicPr>
        <xdr:cNvPr id="8" name="Image 7">
          <a:extLst>
            <a:ext uri="{FF2B5EF4-FFF2-40B4-BE49-F238E27FC236}">
              <a16:creationId xmlns:a16="http://schemas.microsoft.com/office/drawing/2014/main" id="{AB6D4F5B-FE15-47FF-98CA-945C0EE142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56803" y="7463790"/>
          <a:ext cx="553688" cy="686194"/>
        </a:xfrm>
        <a:prstGeom prst="rect">
          <a:avLst/>
        </a:prstGeom>
      </xdr:spPr>
    </xdr:pic>
    <xdr:clientData/>
  </xdr:oneCellAnchor>
  <xdr:oneCellAnchor>
    <xdr:from>
      <xdr:col>6</xdr:col>
      <xdr:colOff>581817</xdr:colOff>
      <xdr:row>32</xdr:row>
      <xdr:rowOff>28574</xdr:rowOff>
    </xdr:from>
    <xdr:ext cx="719605" cy="669295"/>
    <xdr:pic>
      <xdr:nvPicPr>
        <xdr:cNvPr id="9" name="Image 8">
          <a:extLst>
            <a:ext uri="{FF2B5EF4-FFF2-40B4-BE49-F238E27FC236}">
              <a16:creationId xmlns:a16="http://schemas.microsoft.com/office/drawing/2014/main" id="{0F2F7714-8B8B-4169-92E3-B7BBA2D5A4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2697" y="6612254"/>
          <a:ext cx="719605" cy="669295"/>
        </a:xfrm>
        <a:prstGeom prst="rect">
          <a:avLst/>
        </a:prstGeom>
      </xdr:spPr>
    </xdr:pic>
    <xdr:clientData/>
  </xdr:oneCellAnchor>
  <xdr:oneCellAnchor>
    <xdr:from>
      <xdr:col>6</xdr:col>
      <xdr:colOff>369094</xdr:colOff>
      <xdr:row>13</xdr:row>
      <xdr:rowOff>34781</xdr:rowOff>
    </xdr:from>
    <xdr:ext cx="975242" cy="247986"/>
    <xdr:pic>
      <xdr:nvPicPr>
        <xdr:cNvPr id="10" name="Image 9">
          <a:extLst>
            <a:ext uri="{FF2B5EF4-FFF2-40B4-BE49-F238E27FC236}">
              <a16:creationId xmlns:a16="http://schemas.microsoft.com/office/drawing/2014/main" id="{F8330AFB-5488-461D-B326-6B4EE8530E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9974" y="2709401"/>
          <a:ext cx="975242" cy="247986"/>
        </a:xfrm>
        <a:prstGeom prst="rect">
          <a:avLst/>
        </a:prstGeom>
      </xdr:spPr>
    </xdr:pic>
    <xdr:clientData/>
  </xdr:oneCellAnchor>
  <xdr:oneCellAnchor>
    <xdr:from>
      <xdr:col>8</xdr:col>
      <xdr:colOff>98250</xdr:colOff>
      <xdr:row>0</xdr:row>
      <xdr:rowOff>110761</xdr:rowOff>
    </xdr:from>
    <xdr:ext cx="1089660" cy="1358326"/>
    <xdr:pic>
      <xdr:nvPicPr>
        <xdr:cNvPr id="11" name="Image 10" descr="Accueil - CH Esquirol Limoges">
          <a:extLst>
            <a:ext uri="{FF2B5EF4-FFF2-40B4-BE49-F238E27FC236}">
              <a16:creationId xmlns:a16="http://schemas.microsoft.com/office/drawing/2014/main" id="{31FBB9DE-0DBD-45F0-843B-9AC2277868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1210" y="110761"/>
          <a:ext cx="1089660" cy="13583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D2581F-D335-4480-8877-77DBB25EE0C7}">
  <dimension ref="A1:L53"/>
  <sheetViews>
    <sheetView showGridLines="0" view="pageLayout" topLeftCell="A16" zoomScaleNormal="55" workbookViewId="0">
      <selection activeCell="O14" sqref="O14"/>
    </sheetView>
  </sheetViews>
  <sheetFormatPr baseColWidth="10" defaultColWidth="50.88671875" defaultRowHeight="13.8"/>
  <cols>
    <col min="1" max="1" width="10.109375" style="114" customWidth="1"/>
    <col min="2" max="2" width="9.88671875" style="114" customWidth="1"/>
    <col min="3" max="3" width="2" style="114" customWidth="1"/>
    <col min="4" max="4" width="7.109375" style="114" customWidth="1"/>
    <col min="5" max="5" width="8.33203125" style="114" customWidth="1"/>
    <col min="6" max="6" width="7.6640625" style="114" customWidth="1"/>
    <col min="7" max="7" width="10" style="114" customWidth="1"/>
    <col min="8" max="8" width="9.5546875" style="114" customWidth="1"/>
    <col min="9" max="9" width="10.6640625" style="114" customWidth="1"/>
    <col min="10" max="10" width="8.88671875" style="114" customWidth="1"/>
    <col min="11" max="11" width="7.6640625" style="114" customWidth="1"/>
    <col min="12" max="12" width="6.44140625" style="114" customWidth="1"/>
    <col min="13" max="13" width="9.6640625" style="114" customWidth="1"/>
    <col min="14" max="14" width="2.44140625" style="114" customWidth="1"/>
    <col min="15" max="15" width="9.6640625" style="114" customWidth="1"/>
    <col min="16" max="16" width="2.44140625" style="114" customWidth="1"/>
    <col min="17" max="17" width="9.6640625" style="114" customWidth="1"/>
    <col min="18" max="18" width="2.44140625" style="114" customWidth="1"/>
    <col min="19" max="19" width="9.6640625" style="114" customWidth="1"/>
    <col min="20" max="20" width="2.44140625" style="114" customWidth="1"/>
    <col min="21" max="21" width="9.6640625" style="114" customWidth="1"/>
    <col min="22" max="22" width="2.44140625" style="114" customWidth="1"/>
    <col min="23" max="23" width="8.6640625" style="114" customWidth="1"/>
    <col min="24" max="24" width="4.109375" style="114" customWidth="1"/>
    <col min="25" max="25" width="19.6640625" style="114" customWidth="1"/>
    <col min="26" max="26" width="51.109375" style="114" customWidth="1"/>
    <col min="27" max="27" width="30.109375" style="114" customWidth="1"/>
    <col min="28" max="16384" width="50.88671875" style="114"/>
  </cols>
  <sheetData>
    <row r="1" spans="1:12" ht="16.2" customHeight="1">
      <c r="A1" s="106" t="s">
        <v>853</v>
      </c>
      <c r="B1" s="107"/>
      <c r="C1" s="108"/>
      <c r="D1" s="109" t="s">
        <v>854</v>
      </c>
      <c r="E1" s="109"/>
      <c r="F1" s="109"/>
      <c r="G1" s="109"/>
      <c r="H1" s="110"/>
      <c r="I1" s="111"/>
      <c r="J1" s="112"/>
      <c r="K1" s="111"/>
      <c r="L1" s="113"/>
    </row>
    <row r="2" spans="1:12" s="123" customFormat="1" ht="16.2" customHeight="1">
      <c r="A2" s="115"/>
      <c r="B2" s="116"/>
      <c r="C2" s="117"/>
      <c r="D2" s="118" t="s">
        <v>855</v>
      </c>
      <c r="E2" s="118"/>
      <c r="F2" s="118"/>
      <c r="G2" s="118"/>
      <c r="H2" s="119"/>
      <c r="I2" s="120"/>
      <c r="J2" s="121"/>
      <c r="K2" s="120"/>
      <c r="L2" s="122"/>
    </row>
    <row r="3" spans="1:12" s="123" customFormat="1" ht="16.2" customHeight="1">
      <c r="A3" s="115"/>
      <c r="B3" s="116"/>
      <c r="C3" s="117"/>
      <c r="D3" s="118"/>
      <c r="E3" s="118"/>
      <c r="F3" s="118"/>
      <c r="G3" s="118"/>
      <c r="H3" s="119"/>
      <c r="I3" s="120"/>
      <c r="J3" s="124"/>
      <c r="K3" s="120"/>
      <c r="L3" s="122"/>
    </row>
    <row r="4" spans="1:12" s="123" customFormat="1" ht="16.2" customHeight="1">
      <c r="A4" s="125"/>
      <c r="B4" s="126"/>
      <c r="C4" s="127"/>
      <c r="D4" s="128"/>
      <c r="E4" s="128"/>
      <c r="F4" s="128"/>
      <c r="G4" s="128"/>
      <c r="H4" s="129"/>
      <c r="I4" s="120"/>
      <c r="J4" s="124"/>
      <c r="K4" s="120"/>
      <c r="L4" s="122"/>
    </row>
    <row r="5" spans="1:12" s="123" customFormat="1" ht="16.2" customHeight="1">
      <c r="A5" s="106" t="s">
        <v>856</v>
      </c>
      <c r="B5" s="107"/>
      <c r="C5" s="108"/>
      <c r="D5" s="109" t="s">
        <v>857</v>
      </c>
      <c r="E5" s="109"/>
      <c r="F5" s="109"/>
      <c r="G5" s="109"/>
      <c r="H5" s="110"/>
      <c r="I5" s="120"/>
      <c r="J5" s="124"/>
      <c r="K5" s="120"/>
      <c r="L5" s="122"/>
    </row>
    <row r="6" spans="1:12" s="123" customFormat="1" ht="16.2" customHeight="1">
      <c r="A6" s="115"/>
      <c r="B6" s="116"/>
      <c r="C6" s="130"/>
      <c r="D6" s="118" t="s">
        <v>858</v>
      </c>
      <c r="E6" s="118"/>
      <c r="F6" s="118"/>
      <c r="G6" s="118"/>
      <c r="H6" s="119"/>
      <c r="I6" s="120"/>
      <c r="J6" s="124"/>
      <c r="K6" s="120"/>
      <c r="L6" s="122"/>
    </row>
    <row r="7" spans="1:12" s="123" customFormat="1" ht="16.2" customHeight="1">
      <c r="A7" s="115"/>
      <c r="B7" s="116"/>
      <c r="C7" s="117"/>
      <c r="D7" s="118"/>
      <c r="E7" s="118"/>
      <c r="F7" s="118"/>
      <c r="G7" s="118"/>
      <c r="H7" s="119"/>
      <c r="I7" s="120"/>
      <c r="J7" s="124"/>
      <c r="K7" s="120"/>
      <c r="L7" s="122"/>
    </row>
    <row r="8" spans="1:12" s="123" customFormat="1" ht="16.2" customHeight="1">
      <c r="A8" s="125"/>
      <c r="B8" s="126"/>
      <c r="C8" s="127"/>
      <c r="D8" s="128"/>
      <c r="E8" s="128"/>
      <c r="F8" s="128"/>
      <c r="G8" s="128"/>
      <c r="H8" s="129"/>
      <c r="I8" s="131"/>
      <c r="J8" s="132"/>
      <c r="K8" s="131"/>
      <c r="L8" s="133"/>
    </row>
    <row r="9" spans="1:12" s="123" customFormat="1" ht="16.2" customHeight="1">
      <c r="A9" s="134" t="s">
        <v>859</v>
      </c>
      <c r="B9" s="135"/>
      <c r="C9" s="136" t="s">
        <v>860</v>
      </c>
      <c r="D9" s="137"/>
      <c r="E9" s="137"/>
      <c r="F9" s="137"/>
      <c r="G9" s="137"/>
      <c r="H9" s="138"/>
      <c r="I9" s="139" t="s">
        <v>861</v>
      </c>
      <c r="J9" s="140"/>
      <c r="K9" s="141" t="s">
        <v>862</v>
      </c>
      <c r="L9" s="140"/>
    </row>
    <row r="10" spans="1:12" s="123" customFormat="1" ht="16.2" customHeight="1">
      <c r="A10" s="142"/>
      <c r="B10" s="143"/>
      <c r="C10" s="144"/>
      <c r="D10" s="145"/>
      <c r="E10" s="145"/>
      <c r="F10" s="145"/>
      <c r="G10" s="145"/>
      <c r="H10" s="146"/>
      <c r="I10" s="147"/>
      <c r="J10" s="148"/>
      <c r="K10" s="147"/>
      <c r="L10" s="148"/>
    </row>
    <row r="11" spans="1:12" s="123" customFormat="1" ht="16.2" customHeight="1">
      <c r="A11" s="142"/>
      <c r="B11" s="143"/>
      <c r="C11" s="144"/>
      <c r="D11" s="145"/>
      <c r="E11" s="145"/>
      <c r="F11" s="145"/>
      <c r="G11" s="145"/>
      <c r="H11" s="146"/>
      <c r="I11" s="147"/>
      <c r="J11" s="148"/>
      <c r="K11" s="147"/>
      <c r="L11" s="148"/>
    </row>
    <row r="12" spans="1:12" s="123" customFormat="1" ht="16.2" customHeight="1">
      <c r="A12" s="149"/>
      <c r="B12" s="150"/>
      <c r="C12" s="151" t="s">
        <v>863</v>
      </c>
      <c r="D12" s="152"/>
      <c r="E12" s="152"/>
      <c r="F12" s="152"/>
      <c r="G12" s="152"/>
      <c r="H12" s="153"/>
      <c r="I12" s="154"/>
      <c r="J12" s="155"/>
      <c r="K12" s="154"/>
      <c r="L12" s="155"/>
    </row>
    <row r="13" spans="1:12" s="123" customFormat="1" ht="16.2" customHeight="1">
      <c r="A13" s="134" t="s">
        <v>864</v>
      </c>
      <c r="B13" s="135"/>
      <c r="C13" s="108"/>
      <c r="D13" s="156" t="s">
        <v>865</v>
      </c>
      <c r="E13" s="157"/>
      <c r="F13" s="157"/>
      <c r="G13" s="157"/>
      <c r="H13" s="156"/>
      <c r="I13" s="158" t="s">
        <v>866</v>
      </c>
      <c r="J13" s="159"/>
      <c r="K13" s="160" t="s">
        <v>0</v>
      </c>
      <c r="L13" s="160" t="s">
        <v>867</v>
      </c>
    </row>
    <row r="14" spans="1:12" s="123" customFormat="1" ht="16.2" customHeight="1">
      <c r="A14" s="142"/>
      <c r="B14" s="143"/>
      <c r="C14" s="117"/>
      <c r="D14" s="118" t="s">
        <v>868</v>
      </c>
      <c r="E14" s="118"/>
      <c r="F14" s="118"/>
      <c r="G14" s="118"/>
      <c r="H14" s="119"/>
      <c r="I14" s="161"/>
      <c r="J14" s="162"/>
      <c r="K14" s="163"/>
      <c r="L14" s="163"/>
    </row>
    <row r="15" spans="1:12" s="123" customFormat="1" ht="16.2" customHeight="1">
      <c r="A15" s="142"/>
      <c r="B15" s="143"/>
      <c r="C15" s="117"/>
      <c r="D15" s="118"/>
      <c r="E15" s="118"/>
      <c r="F15" s="118"/>
      <c r="G15" s="118"/>
      <c r="H15" s="119"/>
      <c r="I15" s="161"/>
      <c r="J15" s="162"/>
      <c r="K15" s="163"/>
      <c r="L15" s="163"/>
    </row>
    <row r="16" spans="1:12" s="164" customFormat="1" ht="16.2" customHeight="1">
      <c r="A16" s="149"/>
      <c r="B16" s="150"/>
      <c r="C16" s="127"/>
      <c r="D16" s="128"/>
      <c r="E16" s="128"/>
      <c r="F16" s="128"/>
      <c r="G16" s="128"/>
      <c r="H16" s="129"/>
      <c r="I16" s="161"/>
      <c r="J16" s="162"/>
      <c r="K16" s="163"/>
      <c r="L16" s="163"/>
    </row>
    <row r="17" spans="1:12" s="123" customFormat="1" ht="16.2" customHeight="1">
      <c r="A17" s="134" t="s">
        <v>869</v>
      </c>
      <c r="B17" s="135"/>
      <c r="C17" s="108"/>
      <c r="D17" s="156" t="s">
        <v>870</v>
      </c>
      <c r="E17" s="157"/>
      <c r="F17" s="157"/>
      <c r="G17" s="157"/>
      <c r="H17" s="156"/>
      <c r="I17" s="161"/>
      <c r="J17" s="162"/>
      <c r="K17" s="163"/>
      <c r="L17" s="163"/>
    </row>
    <row r="18" spans="1:12" s="164" customFormat="1" ht="16.2" customHeight="1">
      <c r="A18" s="142"/>
      <c r="B18" s="143"/>
      <c r="C18" s="117"/>
      <c r="D18" s="118" t="s">
        <v>871</v>
      </c>
      <c r="E18" s="118"/>
      <c r="F18" s="118"/>
      <c r="G18" s="118"/>
      <c r="H18" s="119"/>
      <c r="I18" s="161"/>
      <c r="J18" s="162"/>
      <c r="K18" s="163"/>
      <c r="L18" s="163"/>
    </row>
    <row r="19" spans="1:12" s="123" customFormat="1" ht="16.2" customHeight="1">
      <c r="A19" s="142"/>
      <c r="B19" s="143"/>
      <c r="C19" s="117"/>
      <c r="D19" s="118"/>
      <c r="E19" s="118"/>
      <c r="F19" s="118"/>
      <c r="G19" s="118"/>
      <c r="H19" s="119"/>
      <c r="I19" s="161"/>
      <c r="J19" s="162"/>
      <c r="K19" s="163"/>
      <c r="L19" s="163"/>
    </row>
    <row r="20" spans="1:12" ht="16.2" customHeight="1">
      <c r="A20" s="149"/>
      <c r="B20" s="150"/>
      <c r="C20" s="127"/>
      <c r="D20" s="128"/>
      <c r="E20" s="128"/>
      <c r="F20" s="128"/>
      <c r="G20" s="128"/>
      <c r="H20" s="129"/>
      <c r="I20" s="161"/>
      <c r="J20" s="162"/>
      <c r="K20" s="163"/>
      <c r="L20" s="163"/>
    </row>
    <row r="21" spans="1:12" s="165" customFormat="1" ht="16.2" customHeight="1">
      <c r="A21" s="134" t="s">
        <v>872</v>
      </c>
      <c r="B21" s="135"/>
      <c r="C21" s="108"/>
      <c r="D21" s="156" t="s">
        <v>873</v>
      </c>
      <c r="E21" s="157"/>
      <c r="F21" s="157"/>
      <c r="G21" s="157"/>
      <c r="H21" s="156"/>
      <c r="I21" s="161"/>
      <c r="J21" s="162"/>
      <c r="K21" s="163"/>
      <c r="L21" s="163"/>
    </row>
    <row r="22" spans="1:12" ht="16.2" customHeight="1">
      <c r="A22" s="142"/>
      <c r="B22" s="143"/>
      <c r="C22" s="117"/>
      <c r="D22" s="118" t="s">
        <v>874</v>
      </c>
      <c r="E22" s="118"/>
      <c r="F22" s="118"/>
      <c r="G22" s="118"/>
      <c r="H22" s="119"/>
      <c r="I22" s="161"/>
      <c r="J22" s="162"/>
      <c r="K22" s="163"/>
      <c r="L22" s="163"/>
    </row>
    <row r="23" spans="1:12" ht="16.2" customHeight="1">
      <c r="A23" s="142"/>
      <c r="B23" s="143"/>
      <c r="C23" s="117"/>
      <c r="D23" s="118"/>
      <c r="E23" s="118"/>
      <c r="F23" s="118"/>
      <c r="G23" s="118"/>
      <c r="H23" s="119"/>
      <c r="I23" s="161"/>
      <c r="J23" s="162"/>
      <c r="K23" s="163"/>
      <c r="L23" s="163"/>
    </row>
    <row r="24" spans="1:12" ht="16.2" customHeight="1">
      <c r="A24" s="149"/>
      <c r="B24" s="150"/>
      <c r="C24" s="127"/>
      <c r="D24" s="128"/>
      <c r="E24" s="128"/>
      <c r="F24" s="128"/>
      <c r="G24" s="128"/>
      <c r="H24" s="129"/>
      <c r="I24" s="161"/>
      <c r="J24" s="162"/>
      <c r="K24" s="163"/>
      <c r="L24" s="163"/>
    </row>
    <row r="25" spans="1:12" ht="16.2" customHeight="1">
      <c r="A25" s="134" t="s">
        <v>875</v>
      </c>
      <c r="B25" s="135"/>
      <c r="C25" s="108"/>
      <c r="D25" s="156" t="s">
        <v>876</v>
      </c>
      <c r="E25" s="157"/>
      <c r="F25" s="157"/>
      <c r="G25" s="157"/>
      <c r="H25" s="156"/>
      <c r="I25" s="161"/>
      <c r="J25" s="162"/>
      <c r="K25" s="163"/>
      <c r="L25" s="163"/>
    </row>
    <row r="26" spans="1:12" ht="16.2" customHeight="1">
      <c r="A26" s="142"/>
      <c r="B26" s="143"/>
      <c r="C26" s="117"/>
      <c r="D26" s="118" t="s">
        <v>877</v>
      </c>
      <c r="E26" s="118"/>
      <c r="F26" s="118"/>
      <c r="G26" s="118"/>
      <c r="H26" s="119"/>
      <c r="I26" s="161"/>
      <c r="J26" s="162"/>
      <c r="K26" s="163"/>
      <c r="L26" s="163"/>
    </row>
    <row r="27" spans="1:12" ht="16.2" customHeight="1">
      <c r="A27" s="142"/>
      <c r="B27" s="143"/>
      <c r="C27" s="117"/>
      <c r="D27" s="118"/>
      <c r="E27" s="118"/>
      <c r="F27" s="118"/>
      <c r="G27" s="118"/>
      <c r="H27" s="119"/>
      <c r="I27" s="161"/>
      <c r="J27" s="162"/>
      <c r="K27" s="163"/>
      <c r="L27" s="163"/>
    </row>
    <row r="28" spans="1:12" ht="16.2" customHeight="1">
      <c r="A28" s="149"/>
      <c r="B28" s="150"/>
      <c r="C28" s="127"/>
      <c r="D28" s="128"/>
      <c r="E28" s="128"/>
      <c r="F28" s="128"/>
      <c r="G28" s="128"/>
      <c r="H28" s="129"/>
      <c r="I28" s="161"/>
      <c r="J28" s="162"/>
      <c r="K28" s="163"/>
      <c r="L28" s="163"/>
    </row>
    <row r="29" spans="1:12" ht="16.2" customHeight="1">
      <c r="A29" s="134" t="s">
        <v>878</v>
      </c>
      <c r="B29" s="135"/>
      <c r="C29" s="108"/>
      <c r="D29" s="156" t="s">
        <v>879</v>
      </c>
      <c r="E29" s="157"/>
      <c r="F29" s="157"/>
      <c r="G29" s="157"/>
      <c r="H29" s="156"/>
      <c r="I29" s="161"/>
      <c r="J29" s="162"/>
      <c r="K29" s="163"/>
      <c r="L29" s="163"/>
    </row>
    <row r="30" spans="1:12" ht="16.2" customHeight="1">
      <c r="A30" s="142"/>
      <c r="B30" s="143"/>
      <c r="C30" s="117"/>
      <c r="D30" s="118" t="s">
        <v>880</v>
      </c>
      <c r="E30" s="118"/>
      <c r="F30" s="118"/>
      <c r="G30" s="118"/>
      <c r="H30" s="119"/>
      <c r="I30" s="161"/>
      <c r="J30" s="162"/>
      <c r="K30" s="163"/>
      <c r="L30" s="163"/>
    </row>
    <row r="31" spans="1:12" ht="16.2" customHeight="1">
      <c r="A31" s="142"/>
      <c r="B31" s="143"/>
      <c r="C31" s="117"/>
      <c r="D31" s="118"/>
      <c r="E31" s="118"/>
      <c r="F31" s="118"/>
      <c r="G31" s="118"/>
      <c r="H31" s="119"/>
      <c r="I31" s="161"/>
      <c r="J31" s="162"/>
      <c r="K31" s="163"/>
      <c r="L31" s="163"/>
    </row>
    <row r="32" spans="1:12" ht="16.2" customHeight="1">
      <c r="A32" s="149"/>
      <c r="B32" s="150"/>
      <c r="C32" s="127"/>
      <c r="D32" s="128"/>
      <c r="E32" s="128"/>
      <c r="F32" s="128"/>
      <c r="G32" s="128"/>
      <c r="H32" s="129"/>
      <c r="I32" s="161"/>
      <c r="J32" s="162"/>
      <c r="K32" s="163"/>
      <c r="L32" s="163"/>
    </row>
    <row r="33" spans="1:12" ht="16.2" customHeight="1">
      <c r="A33" s="134" t="s">
        <v>881</v>
      </c>
      <c r="B33" s="135"/>
      <c r="C33" s="108"/>
      <c r="D33" s="156" t="s">
        <v>882</v>
      </c>
      <c r="E33" s="157"/>
      <c r="F33" s="157"/>
      <c r="G33" s="157"/>
      <c r="H33" s="156"/>
      <c r="I33" s="161"/>
      <c r="J33" s="162"/>
      <c r="K33" s="163"/>
      <c r="L33" s="163"/>
    </row>
    <row r="34" spans="1:12" ht="16.2" customHeight="1">
      <c r="A34" s="142"/>
      <c r="B34" s="143"/>
      <c r="C34" s="117"/>
      <c r="D34" s="118" t="s">
        <v>883</v>
      </c>
      <c r="E34" s="118"/>
      <c r="F34" s="118"/>
      <c r="G34" s="118"/>
      <c r="H34" s="119"/>
      <c r="I34" s="161"/>
      <c r="J34" s="162"/>
      <c r="K34" s="163"/>
      <c r="L34" s="163"/>
    </row>
    <row r="35" spans="1:12" ht="16.2" customHeight="1">
      <c r="A35" s="142"/>
      <c r="B35" s="143"/>
      <c r="C35" s="117"/>
      <c r="D35" s="118"/>
      <c r="E35" s="118"/>
      <c r="F35" s="118"/>
      <c r="G35" s="118"/>
      <c r="H35" s="119"/>
      <c r="I35" s="161"/>
      <c r="J35" s="162"/>
      <c r="K35" s="163"/>
      <c r="L35" s="163"/>
    </row>
    <row r="36" spans="1:12" ht="16.2" customHeight="1">
      <c r="A36" s="149"/>
      <c r="B36" s="150"/>
      <c r="C36" s="127"/>
      <c r="D36" s="128"/>
      <c r="E36" s="128"/>
      <c r="F36" s="128"/>
      <c r="G36" s="128"/>
      <c r="H36" s="129"/>
      <c r="I36" s="161"/>
      <c r="J36" s="162"/>
      <c r="K36" s="163"/>
      <c r="L36" s="163"/>
    </row>
    <row r="37" spans="1:12" ht="16.2" customHeight="1">
      <c r="A37" s="134" t="s">
        <v>884</v>
      </c>
      <c r="B37" s="135"/>
      <c r="C37" s="108"/>
      <c r="D37" s="156" t="s">
        <v>885</v>
      </c>
      <c r="E37" s="157"/>
      <c r="F37" s="157"/>
      <c r="G37" s="157"/>
      <c r="H37" s="156"/>
      <c r="I37" s="161"/>
      <c r="J37" s="162"/>
      <c r="K37" s="163"/>
      <c r="L37" s="163"/>
    </row>
    <row r="38" spans="1:12" ht="9.75" customHeight="1">
      <c r="A38" s="142"/>
      <c r="B38" s="143"/>
      <c r="C38" s="117"/>
      <c r="D38" s="166"/>
      <c r="E38" s="166"/>
      <c r="F38" s="166"/>
      <c r="G38" s="166"/>
      <c r="H38" s="167"/>
      <c r="I38" s="161"/>
      <c r="J38" s="162"/>
      <c r="K38" s="163"/>
      <c r="L38" s="163"/>
    </row>
    <row r="39" spans="1:12" ht="16.2" customHeight="1">
      <c r="A39" s="142"/>
      <c r="B39" s="143"/>
      <c r="C39" s="117"/>
      <c r="D39" s="166"/>
      <c r="E39" s="166"/>
      <c r="F39" s="166"/>
      <c r="G39" s="166"/>
      <c r="H39" s="167"/>
      <c r="I39" s="161"/>
      <c r="J39" s="162"/>
      <c r="K39" s="163"/>
      <c r="L39" s="163"/>
    </row>
    <row r="40" spans="1:12" ht="16.2" customHeight="1">
      <c r="A40" s="149"/>
      <c r="B40" s="150"/>
      <c r="C40" s="127"/>
      <c r="D40" s="168"/>
      <c r="E40" s="168"/>
      <c r="F40" s="168"/>
      <c r="G40" s="168"/>
      <c r="H40" s="169"/>
      <c r="I40" s="170"/>
      <c r="J40" s="113"/>
      <c r="K40" s="171"/>
      <c r="L40" s="171"/>
    </row>
    <row r="41" spans="1:12" ht="16.2" customHeight="1">
      <c r="A41" s="172" t="s">
        <v>886</v>
      </c>
      <c r="B41" s="173"/>
      <c r="C41" s="174"/>
      <c r="D41" s="175"/>
      <c r="E41" s="175"/>
      <c r="F41" s="175"/>
      <c r="G41" s="175"/>
      <c r="H41" s="175"/>
      <c r="I41" s="175"/>
      <c r="J41" s="175"/>
      <c r="K41" s="175"/>
      <c r="L41" s="140"/>
    </row>
    <row r="42" spans="1:12" ht="16.2" customHeight="1">
      <c r="A42" s="176"/>
      <c r="B42" s="177"/>
      <c r="C42" s="178"/>
      <c r="D42" s="179"/>
      <c r="E42" s="179"/>
      <c r="F42" s="179"/>
      <c r="G42" s="179"/>
      <c r="H42" s="179"/>
      <c r="I42" s="179"/>
      <c r="J42" s="179"/>
      <c r="K42" s="179"/>
      <c r="L42" s="148"/>
    </row>
    <row r="43" spans="1:12" ht="10.5" customHeight="1">
      <c r="A43" s="176"/>
      <c r="B43" s="177"/>
      <c r="C43" s="178"/>
      <c r="D43" s="179"/>
      <c r="E43" s="179"/>
      <c r="F43" s="179"/>
      <c r="G43" s="179"/>
      <c r="H43" s="179"/>
      <c r="I43" s="179"/>
      <c r="J43" s="179"/>
      <c r="K43" s="179"/>
      <c r="L43" s="148"/>
    </row>
    <row r="44" spans="1:12" ht="16.2" customHeight="1">
      <c r="A44" s="176"/>
      <c r="B44" s="177"/>
      <c r="C44" s="178"/>
      <c r="D44" s="179"/>
      <c r="E44" s="179"/>
      <c r="F44" s="179"/>
      <c r="G44" s="179"/>
      <c r="H44" s="179"/>
      <c r="I44" s="179"/>
      <c r="J44" s="179"/>
      <c r="K44" s="179"/>
      <c r="L44" s="148"/>
    </row>
    <row r="45" spans="1:12" ht="16.2" customHeight="1">
      <c r="A45" s="176"/>
      <c r="B45" s="177"/>
      <c r="C45" s="178"/>
      <c r="D45" s="179"/>
      <c r="E45" s="179"/>
      <c r="F45" s="179"/>
      <c r="G45" s="179"/>
      <c r="H45" s="179"/>
      <c r="I45" s="179"/>
      <c r="J45" s="179"/>
      <c r="K45" s="179"/>
      <c r="L45" s="148"/>
    </row>
    <row r="46" spans="1:12" ht="16.2" customHeight="1">
      <c r="A46" s="176"/>
      <c r="B46" s="177"/>
      <c r="C46" s="178"/>
      <c r="D46" s="179"/>
      <c r="E46" s="179"/>
      <c r="F46" s="179"/>
      <c r="G46" s="179"/>
      <c r="H46" s="179"/>
      <c r="I46" s="179"/>
      <c r="J46" s="179"/>
      <c r="K46" s="179"/>
      <c r="L46" s="148"/>
    </row>
    <row r="47" spans="1:12" ht="15.75" customHeight="1">
      <c r="A47" s="176"/>
      <c r="B47" s="177"/>
      <c r="C47" s="178"/>
      <c r="D47" s="179"/>
      <c r="E47" s="179"/>
      <c r="F47" s="179"/>
      <c r="G47" s="179"/>
      <c r="H47" s="179"/>
      <c r="I47" s="179"/>
      <c r="J47" s="179"/>
      <c r="K47" s="179"/>
      <c r="L47" s="148"/>
    </row>
    <row r="48" spans="1:12" ht="15.75" customHeight="1">
      <c r="A48" s="176"/>
      <c r="B48" s="177"/>
      <c r="C48" s="178"/>
      <c r="D48" s="179"/>
      <c r="E48" s="179"/>
      <c r="F48" s="179"/>
      <c r="G48" s="179"/>
      <c r="H48" s="179"/>
      <c r="I48" s="179"/>
      <c r="J48" s="179"/>
      <c r="K48" s="179"/>
      <c r="L48" s="148"/>
    </row>
    <row r="49" spans="1:12" ht="18" customHeight="1">
      <c r="A49" s="180"/>
      <c r="B49" s="181"/>
      <c r="C49" s="182"/>
      <c r="D49" s="183"/>
      <c r="E49" s="183"/>
      <c r="F49" s="183"/>
      <c r="G49" s="183"/>
      <c r="H49" s="183"/>
      <c r="I49" s="183"/>
      <c r="J49" s="183"/>
      <c r="K49" s="183"/>
      <c r="L49" s="155"/>
    </row>
    <row r="50" spans="1:12" ht="15" customHeight="1">
      <c r="A50" s="184" t="s">
        <v>887</v>
      </c>
      <c r="B50" s="185"/>
      <c r="C50" s="185"/>
      <c r="D50" s="185"/>
      <c r="E50" s="185"/>
      <c r="F50" s="185"/>
      <c r="G50" s="185"/>
      <c r="H50" s="186"/>
      <c r="I50" s="187" t="s">
        <v>888</v>
      </c>
      <c r="J50" s="187" t="s">
        <v>889</v>
      </c>
      <c r="K50" s="188" t="s">
        <v>890</v>
      </c>
      <c r="L50" s="189"/>
    </row>
    <row r="51" spans="1:12" ht="9.75" customHeight="1">
      <c r="A51" s="190"/>
      <c r="B51" s="191"/>
      <c r="C51" s="191"/>
      <c r="D51" s="191"/>
      <c r="E51" s="191"/>
      <c r="F51" s="191"/>
      <c r="G51" s="191"/>
      <c r="H51" s="192"/>
      <c r="I51" s="193" t="s">
        <v>891</v>
      </c>
      <c r="J51" s="193" t="s">
        <v>892</v>
      </c>
      <c r="K51" s="194" t="s">
        <v>893</v>
      </c>
      <c r="L51" s="195"/>
    </row>
    <row r="52" spans="1:12" ht="12" customHeight="1">
      <c r="A52" s="196" t="s">
        <v>894</v>
      </c>
      <c r="B52" s="197" t="s">
        <v>815</v>
      </c>
      <c r="C52" s="198" t="s">
        <v>895</v>
      </c>
      <c r="D52" s="189"/>
      <c r="E52" s="196" t="s">
        <v>896</v>
      </c>
      <c r="F52" s="197" t="s">
        <v>897</v>
      </c>
      <c r="G52" s="197" t="s">
        <v>811</v>
      </c>
      <c r="H52" s="199" t="s">
        <v>898</v>
      </c>
      <c r="I52" s="199" t="s">
        <v>899</v>
      </c>
      <c r="J52" s="200" t="s">
        <v>900</v>
      </c>
      <c r="K52" s="198" t="s">
        <v>901</v>
      </c>
      <c r="L52" s="189"/>
    </row>
    <row r="53" spans="1:12" ht="12.75" customHeight="1">
      <c r="A53" s="193" t="s">
        <v>902</v>
      </c>
      <c r="B53" s="193" t="s">
        <v>903</v>
      </c>
      <c r="C53" s="194" t="s">
        <v>904</v>
      </c>
      <c r="D53" s="195"/>
      <c r="E53" s="193" t="s">
        <v>905</v>
      </c>
      <c r="F53" s="193" t="s">
        <v>906</v>
      </c>
      <c r="G53" s="193" t="s">
        <v>907</v>
      </c>
      <c r="H53" s="193" t="s">
        <v>908</v>
      </c>
      <c r="I53" s="193" t="s">
        <v>909</v>
      </c>
      <c r="J53" s="193" t="s">
        <v>910</v>
      </c>
      <c r="K53" s="194" t="s">
        <v>911</v>
      </c>
      <c r="L53" s="195"/>
    </row>
  </sheetData>
  <mergeCells count="68">
    <mergeCell ref="C53:D53"/>
    <mergeCell ref="K53:L53"/>
    <mergeCell ref="A41:B49"/>
    <mergeCell ref="D41:L49"/>
    <mergeCell ref="A50:H51"/>
    <mergeCell ref="K50:L50"/>
    <mergeCell ref="K51:L51"/>
    <mergeCell ref="C52:D52"/>
    <mergeCell ref="K52:L52"/>
    <mergeCell ref="A37:B40"/>
    <mergeCell ref="I37:J37"/>
    <mergeCell ref="D38:H40"/>
    <mergeCell ref="I38:J38"/>
    <mergeCell ref="I39:J39"/>
    <mergeCell ref="I40:J40"/>
    <mergeCell ref="A33:B36"/>
    <mergeCell ref="I33:J33"/>
    <mergeCell ref="D34:H36"/>
    <mergeCell ref="I34:J34"/>
    <mergeCell ref="I35:J35"/>
    <mergeCell ref="I36:J36"/>
    <mergeCell ref="A29:B32"/>
    <mergeCell ref="I29:J29"/>
    <mergeCell ref="D30:H32"/>
    <mergeCell ref="I30:J30"/>
    <mergeCell ref="I31:J31"/>
    <mergeCell ref="I32:J32"/>
    <mergeCell ref="A25:B28"/>
    <mergeCell ref="I25:J25"/>
    <mergeCell ref="D26:H28"/>
    <mergeCell ref="I26:J26"/>
    <mergeCell ref="I27:J27"/>
    <mergeCell ref="I28:J28"/>
    <mergeCell ref="A21:B24"/>
    <mergeCell ref="I21:J21"/>
    <mergeCell ref="D22:H24"/>
    <mergeCell ref="I22:J22"/>
    <mergeCell ref="I23:J23"/>
    <mergeCell ref="I24:J24"/>
    <mergeCell ref="I16:J16"/>
    <mergeCell ref="A17:B20"/>
    <mergeCell ref="I17:J17"/>
    <mergeCell ref="D18:H20"/>
    <mergeCell ref="I18:J18"/>
    <mergeCell ref="I19:J19"/>
    <mergeCell ref="I20:J20"/>
    <mergeCell ref="A9:B12"/>
    <mergeCell ref="C9:H11"/>
    <mergeCell ref="I9:J12"/>
    <mergeCell ref="K9:L12"/>
    <mergeCell ref="C12:H12"/>
    <mergeCell ref="A13:B16"/>
    <mergeCell ref="I13:J13"/>
    <mergeCell ref="D14:H16"/>
    <mergeCell ref="I14:J14"/>
    <mergeCell ref="I15:J15"/>
    <mergeCell ref="A5:B8"/>
    <mergeCell ref="D5:H5"/>
    <mergeCell ref="I5:I8"/>
    <mergeCell ref="K5:K8"/>
    <mergeCell ref="L5:L8"/>
    <mergeCell ref="D6:H8"/>
    <mergeCell ref="A1:B4"/>
    <mergeCell ref="D1:H1"/>
    <mergeCell ref="I1:I4"/>
    <mergeCell ref="K1:K4"/>
    <mergeCell ref="L1:L4"/>
    <mergeCell ref="D2:H4"/>
  </mergeCells>
  <pageMargins left="0.23622047244094491" right="0.23622047244094491" top="0.19685039370078741" bottom="0.19685039370078741" header="0.11811023622047245" footer="0.11811023622047245"/>
  <pageSetup paperSize="9" fitToHeight="0" orientation="portrait" r:id="rId1"/>
  <headerFooter differentFirst="1" scaleWithDoc="0">
    <oddHeader xml:space="preserve">&amp;R
</oddHeader>
    <oddFooter>&amp;C&amp;G&amp;R&amp;"Vinci Sans Light,Normal"&amp;8&amp;G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  <pageSetUpPr fitToPage="1"/>
  </sheetPr>
  <dimension ref="A1:Q1693"/>
  <sheetViews>
    <sheetView showGridLines="0" tabSelected="1" workbookViewId="0">
      <pane ySplit="3" topLeftCell="A4" activePane="bottomLeft" state="frozen"/>
      <selection pane="bottomLeft" activeCell="H73" sqref="H73"/>
    </sheetView>
  </sheetViews>
  <sheetFormatPr baseColWidth="10" defaultColWidth="8.88671875" defaultRowHeight="14.4"/>
  <cols>
    <col min="1" max="1" width="0" hidden="1" customWidth="1"/>
    <col min="2" max="2" width="6.5546875" customWidth="1"/>
    <col min="3" max="3" width="28.5546875" customWidth="1"/>
    <col min="4" max="8" width="8.109375" customWidth="1"/>
    <col min="9" max="10" width="12.5546875" customWidth="1"/>
    <col min="11" max="17" width="0" hidden="1" customWidth="1"/>
    <col min="18" max="69" width="10.6640625" customWidth="1"/>
  </cols>
  <sheetData>
    <row r="1" spans="1:17" hidden="1">
      <c r="A1" s="2" t="s">
        <v>1</v>
      </c>
      <c r="B1" s="2" t="s">
        <v>2</v>
      </c>
      <c r="C1" s="2" t="s">
        <v>3</v>
      </c>
      <c r="D1" s="2" t="s">
        <v>4</v>
      </c>
      <c r="E1" s="2" t="s">
        <v>5</v>
      </c>
      <c r="F1" s="2" t="s">
        <v>6</v>
      </c>
      <c r="G1" s="2" t="s">
        <v>7</v>
      </c>
      <c r="H1" s="2" t="s">
        <v>8</v>
      </c>
      <c r="I1" s="2" t="s">
        <v>9</v>
      </c>
      <c r="J1" s="2" t="s">
        <v>10</v>
      </c>
      <c r="K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</row>
    <row r="3" spans="1:17" ht="20.399999999999999">
      <c r="A3" s="2" t="s">
        <v>17</v>
      </c>
      <c r="B3" s="3" t="s">
        <v>18</v>
      </c>
      <c r="C3" s="43" t="s">
        <v>19</v>
      </c>
      <c r="D3" s="43"/>
      <c r="E3" s="43"/>
      <c r="F3" s="3" t="s">
        <v>6</v>
      </c>
      <c r="G3" s="3" t="s">
        <v>20</v>
      </c>
      <c r="H3" s="3" t="s">
        <v>21</v>
      </c>
      <c r="I3" s="3" t="s">
        <v>22</v>
      </c>
      <c r="J3" s="3" t="s">
        <v>23</v>
      </c>
      <c r="K3" s="3" t="s">
        <v>24</v>
      </c>
      <c r="L3" s="3" t="s">
        <v>25</v>
      </c>
      <c r="M3" s="3" t="s">
        <v>26</v>
      </c>
      <c r="N3" s="3" t="s">
        <v>27</v>
      </c>
      <c r="O3" s="3" t="s">
        <v>28</v>
      </c>
      <c r="P3" s="3" t="s">
        <v>29</v>
      </c>
      <c r="Q3" s="3" t="s">
        <v>30</v>
      </c>
    </row>
    <row r="4" spans="1:17" ht="18.600000000000001" customHeight="1">
      <c r="A4" s="2">
        <v>2</v>
      </c>
      <c r="B4" s="4" t="s">
        <v>31</v>
      </c>
      <c r="C4" s="44" t="s">
        <v>32</v>
      </c>
      <c r="D4" s="44"/>
      <c r="E4" s="44"/>
      <c r="F4" s="5"/>
      <c r="G4" s="5"/>
      <c r="H4" s="5"/>
      <c r="I4" s="5"/>
      <c r="J4" s="5"/>
      <c r="K4" s="2"/>
    </row>
    <row r="5" spans="1:17" hidden="1">
      <c r="A5" s="2">
        <v>3</v>
      </c>
    </row>
    <row r="6" spans="1:17" hidden="1">
      <c r="A6" s="2" t="s">
        <v>33</v>
      </c>
    </row>
    <row r="7" spans="1:17" hidden="1">
      <c r="A7" s="2">
        <v>3</v>
      </c>
    </row>
    <row r="8" spans="1:17" hidden="1">
      <c r="A8" s="2" t="s">
        <v>33</v>
      </c>
    </row>
    <row r="9" spans="1:17" hidden="1">
      <c r="A9" s="2">
        <v>3</v>
      </c>
    </row>
    <row r="10" spans="1:17" hidden="1">
      <c r="A10" s="2" t="s">
        <v>33</v>
      </c>
    </row>
    <row r="11" spans="1:17" hidden="1">
      <c r="A11" s="2">
        <v>3</v>
      </c>
    </row>
    <row r="12" spans="1:17" hidden="1">
      <c r="A12" s="2" t="s">
        <v>33</v>
      </c>
    </row>
    <row r="13" spans="1:17" hidden="1">
      <c r="A13" s="2">
        <v>3</v>
      </c>
    </row>
    <row r="14" spans="1:17" hidden="1">
      <c r="A14" s="2" t="s">
        <v>33</v>
      </c>
    </row>
    <row r="15" spans="1:17" ht="18.600000000000001" customHeight="1">
      <c r="A15" s="2">
        <v>3</v>
      </c>
      <c r="B15" s="6">
        <v>6</v>
      </c>
      <c r="C15" s="45" t="s">
        <v>34</v>
      </c>
      <c r="D15" s="45"/>
      <c r="E15" s="45"/>
      <c r="F15" s="7"/>
      <c r="G15" s="7"/>
      <c r="H15" s="7"/>
      <c r="I15" s="7"/>
      <c r="J15" s="7"/>
      <c r="K15" s="2"/>
    </row>
    <row r="16" spans="1:17" ht="29.4" customHeight="1">
      <c r="A16" s="2">
        <v>4</v>
      </c>
      <c r="B16" s="6" t="s">
        <v>35</v>
      </c>
      <c r="C16" s="46" t="s">
        <v>36</v>
      </c>
      <c r="D16" s="46"/>
      <c r="E16" s="46"/>
      <c r="F16" s="8"/>
      <c r="G16" s="8"/>
      <c r="H16" s="8"/>
      <c r="I16" s="8"/>
      <c r="J16" s="8"/>
      <c r="K16" s="2"/>
    </row>
    <row r="17" spans="1:11" ht="33.75" customHeight="1">
      <c r="A17" s="2">
        <v>5</v>
      </c>
      <c r="B17" s="6" t="s">
        <v>37</v>
      </c>
      <c r="C17" s="47" t="s">
        <v>38</v>
      </c>
      <c r="D17" s="47"/>
      <c r="E17" s="47"/>
      <c r="F17" s="9"/>
      <c r="G17" s="9"/>
      <c r="H17" s="9"/>
      <c r="I17" s="9"/>
      <c r="J17" s="9"/>
      <c r="K17" s="2"/>
    </row>
    <row r="18" spans="1:11" hidden="1">
      <c r="A18" s="2" t="s">
        <v>39</v>
      </c>
    </row>
    <row r="19" spans="1:11" hidden="1">
      <c r="A19" s="2" t="s">
        <v>39</v>
      </c>
    </row>
    <row r="20" spans="1:11" hidden="1">
      <c r="A20" s="2" t="s">
        <v>39</v>
      </c>
    </row>
    <row r="21" spans="1:11" hidden="1">
      <c r="A21" s="2" t="s">
        <v>39</v>
      </c>
    </row>
    <row r="22" spans="1:11" hidden="1">
      <c r="A22" s="2" t="s">
        <v>39</v>
      </c>
    </row>
    <row r="23" spans="1:11" hidden="1">
      <c r="A23" s="2" t="s">
        <v>39</v>
      </c>
    </row>
    <row r="24" spans="1:11" hidden="1">
      <c r="A24" s="2" t="s">
        <v>39</v>
      </c>
    </row>
    <row r="25" spans="1:11" hidden="1">
      <c r="A25" s="2" t="s">
        <v>39</v>
      </c>
    </row>
    <row r="26" spans="1:11" hidden="1">
      <c r="A26" s="2" t="s">
        <v>39</v>
      </c>
    </row>
    <row r="27" spans="1:11" hidden="1">
      <c r="A27" s="2" t="s">
        <v>39</v>
      </c>
    </row>
    <row r="28" spans="1:11" hidden="1">
      <c r="A28" s="2" t="s">
        <v>39</v>
      </c>
    </row>
    <row r="29" spans="1:11" hidden="1">
      <c r="A29" s="2" t="s">
        <v>39</v>
      </c>
    </row>
    <row r="30" spans="1:11" hidden="1">
      <c r="A30" s="2" t="s">
        <v>39</v>
      </c>
    </row>
    <row r="31" spans="1:11" hidden="1">
      <c r="A31" s="2" t="s">
        <v>39</v>
      </c>
    </row>
    <row r="32" spans="1:11" hidden="1">
      <c r="A32" s="2" t="s">
        <v>39</v>
      </c>
    </row>
    <row r="33" spans="1:1" hidden="1">
      <c r="A33" s="2" t="s">
        <v>39</v>
      </c>
    </row>
    <row r="34" spans="1:1" hidden="1">
      <c r="A34" s="2" t="s">
        <v>39</v>
      </c>
    </row>
    <row r="35" spans="1:1" hidden="1">
      <c r="A35" s="2" t="s">
        <v>39</v>
      </c>
    </row>
    <row r="36" spans="1:1" hidden="1">
      <c r="A36" s="2" t="s">
        <v>39</v>
      </c>
    </row>
    <row r="37" spans="1:1" hidden="1">
      <c r="A37" s="2" t="s">
        <v>39</v>
      </c>
    </row>
    <row r="38" spans="1:1" hidden="1">
      <c r="A38" s="2" t="s">
        <v>39</v>
      </c>
    </row>
    <row r="39" spans="1:1" hidden="1">
      <c r="A39" s="2" t="s">
        <v>39</v>
      </c>
    </row>
    <row r="40" spans="1:1" hidden="1">
      <c r="A40" s="2" t="s">
        <v>39</v>
      </c>
    </row>
    <row r="41" spans="1:1" hidden="1">
      <c r="A41" s="2" t="s">
        <v>39</v>
      </c>
    </row>
    <row r="42" spans="1:1" hidden="1">
      <c r="A42" s="2" t="s">
        <v>39</v>
      </c>
    </row>
    <row r="43" spans="1:1" hidden="1">
      <c r="A43" s="2" t="s">
        <v>39</v>
      </c>
    </row>
    <row r="44" spans="1:1" hidden="1">
      <c r="A44" s="2" t="s">
        <v>39</v>
      </c>
    </row>
    <row r="45" spans="1:1" hidden="1">
      <c r="A45" s="2" t="s">
        <v>39</v>
      </c>
    </row>
    <row r="46" spans="1:1" hidden="1">
      <c r="A46" s="2" t="s">
        <v>39</v>
      </c>
    </row>
    <row r="47" spans="1:1" hidden="1">
      <c r="A47" s="2" t="s">
        <v>39</v>
      </c>
    </row>
    <row r="48" spans="1:1" hidden="1">
      <c r="A48" s="2" t="s">
        <v>39</v>
      </c>
    </row>
    <row r="49" spans="1:11" hidden="1">
      <c r="A49" s="2" t="s">
        <v>39</v>
      </c>
    </row>
    <row r="50" spans="1:11" hidden="1">
      <c r="A50" s="2" t="s">
        <v>39</v>
      </c>
    </row>
    <row r="51" spans="1:11" hidden="1">
      <c r="A51" s="2" t="s">
        <v>39</v>
      </c>
    </row>
    <row r="52" spans="1:11" hidden="1">
      <c r="A52" s="2" t="s">
        <v>40</v>
      </c>
    </row>
    <row r="53" spans="1:11" ht="16.95" customHeight="1">
      <c r="A53" s="2">
        <v>5</v>
      </c>
      <c r="B53" s="6" t="s">
        <v>41</v>
      </c>
      <c r="C53" s="47" t="s">
        <v>42</v>
      </c>
      <c r="D53" s="47"/>
      <c r="E53" s="47"/>
      <c r="F53" s="9"/>
      <c r="G53" s="9"/>
      <c r="H53" s="9"/>
      <c r="I53" s="9"/>
      <c r="J53" s="9"/>
      <c r="K53" s="2"/>
    </row>
    <row r="54" spans="1:11" hidden="1">
      <c r="A54" s="2" t="s">
        <v>39</v>
      </c>
    </row>
    <row r="55" spans="1:11" hidden="1">
      <c r="A55" s="2" t="s">
        <v>39</v>
      </c>
    </row>
    <row r="56" spans="1:11" hidden="1">
      <c r="A56" s="2" t="s">
        <v>39</v>
      </c>
    </row>
    <row r="57" spans="1:11" hidden="1">
      <c r="A57" s="2" t="s">
        <v>39</v>
      </c>
    </row>
    <row r="58" spans="1:11" hidden="1">
      <c r="A58" s="2" t="s">
        <v>39</v>
      </c>
    </row>
    <row r="59" spans="1:11" hidden="1">
      <c r="A59" s="2" t="s">
        <v>39</v>
      </c>
    </row>
    <row r="60" spans="1:11" hidden="1">
      <c r="A60" s="2" t="s">
        <v>39</v>
      </c>
    </row>
    <row r="61" spans="1:11" hidden="1">
      <c r="A61" s="2" t="s">
        <v>39</v>
      </c>
    </row>
    <row r="62" spans="1:11" hidden="1">
      <c r="A62" s="2" t="s">
        <v>39</v>
      </c>
    </row>
    <row r="63" spans="1:11" hidden="1">
      <c r="A63" s="2" t="s">
        <v>39</v>
      </c>
    </row>
    <row r="64" spans="1:11" hidden="1">
      <c r="A64" s="2" t="s">
        <v>39</v>
      </c>
    </row>
    <row r="65" spans="1:17" hidden="1">
      <c r="A65" s="2" t="s">
        <v>39</v>
      </c>
    </row>
    <row r="66" spans="1:17" hidden="1">
      <c r="A66" s="2" t="s">
        <v>39</v>
      </c>
    </row>
    <row r="67" spans="1:17" hidden="1">
      <c r="A67" s="2">
        <v>6</v>
      </c>
    </row>
    <row r="68" spans="1:17" hidden="1">
      <c r="A68" s="2" t="s">
        <v>43</v>
      </c>
    </row>
    <row r="69" spans="1:17">
      <c r="A69" s="2">
        <v>6</v>
      </c>
      <c r="B69" s="6" t="s">
        <v>44</v>
      </c>
      <c r="C69" s="48" t="s">
        <v>45</v>
      </c>
      <c r="D69" s="48"/>
      <c r="E69" s="48"/>
      <c r="F69" s="10"/>
      <c r="G69" s="10"/>
      <c r="H69" s="10"/>
      <c r="I69" s="10"/>
      <c r="J69" s="10"/>
      <c r="K69" s="2"/>
    </row>
    <row r="70" spans="1:17" hidden="1">
      <c r="A70" s="2" t="s">
        <v>46</v>
      </c>
    </row>
    <row r="71" spans="1:17" hidden="1">
      <c r="A71" s="2" t="s">
        <v>46</v>
      </c>
    </row>
    <row r="72" spans="1:17" ht="45" customHeight="1">
      <c r="A72" s="2" t="s">
        <v>47</v>
      </c>
      <c r="B72" s="11"/>
      <c r="C72" s="49" t="s">
        <v>48</v>
      </c>
      <c r="D72" s="49"/>
      <c r="E72" s="49"/>
      <c r="F72" s="11"/>
      <c r="G72" s="11"/>
      <c r="H72" s="11"/>
      <c r="I72" s="11"/>
      <c r="J72" s="11"/>
    </row>
    <row r="73" spans="1:17">
      <c r="A73" s="2">
        <v>9</v>
      </c>
      <c r="B73" s="12" t="s">
        <v>49</v>
      </c>
      <c r="C73" s="50" t="s">
        <v>50</v>
      </c>
      <c r="D73" s="51"/>
      <c r="E73" s="51"/>
      <c r="F73" s="14" t="s">
        <v>6</v>
      </c>
      <c r="G73" s="15">
        <v>2</v>
      </c>
      <c r="H73" s="16"/>
      <c r="I73" s="17"/>
      <c r="J73" s="18">
        <f>IF(AND(G73= "",H73= ""), 0, ROUND(ROUND(I73, 2) * ROUND(IF(H73="",G73,H73),  0), 2))</f>
        <v>0</v>
      </c>
      <c r="K73" s="2"/>
      <c r="M73" s="19">
        <v>0.2</v>
      </c>
      <c r="Q73" s="2">
        <v>9337</v>
      </c>
    </row>
    <row r="74" spans="1:17" hidden="1">
      <c r="A74" s="2" t="s">
        <v>51</v>
      </c>
    </row>
    <row r="75" spans="1:17" hidden="1">
      <c r="A75" s="2" t="s">
        <v>43</v>
      </c>
    </row>
    <row r="76" spans="1:17" hidden="1">
      <c r="A76" s="2" t="s">
        <v>40</v>
      </c>
    </row>
    <row r="77" spans="1:17" ht="16.95" customHeight="1">
      <c r="A77" s="2">
        <v>5</v>
      </c>
      <c r="B77" s="6" t="s">
        <v>52</v>
      </c>
      <c r="C77" s="47" t="s">
        <v>53</v>
      </c>
      <c r="D77" s="47"/>
      <c r="E77" s="47"/>
      <c r="F77" s="9"/>
      <c r="G77" s="9"/>
      <c r="H77" s="9"/>
      <c r="I77" s="9"/>
      <c r="J77" s="9"/>
      <c r="K77" s="2"/>
    </row>
    <row r="78" spans="1:17" hidden="1">
      <c r="A78" s="2" t="s">
        <v>39</v>
      </c>
    </row>
    <row r="79" spans="1:17" hidden="1">
      <c r="A79" s="2" t="s">
        <v>39</v>
      </c>
    </row>
    <row r="80" spans="1:17" hidden="1">
      <c r="A80" s="2" t="s">
        <v>39</v>
      </c>
    </row>
    <row r="81" spans="1:17" hidden="1">
      <c r="A81" s="2" t="s">
        <v>39</v>
      </c>
    </row>
    <row r="82" spans="1:17" hidden="1">
      <c r="A82" s="2" t="s">
        <v>39</v>
      </c>
    </row>
    <row r="83" spans="1:17" ht="67.349999999999994" customHeight="1">
      <c r="A83" s="2" t="s">
        <v>54</v>
      </c>
      <c r="B83" s="11"/>
      <c r="C83" s="49" t="s">
        <v>55</v>
      </c>
      <c r="D83" s="49"/>
      <c r="E83" s="49"/>
      <c r="F83" s="11"/>
      <c r="G83" s="11"/>
      <c r="H83" s="11"/>
      <c r="I83" s="11"/>
      <c r="J83" s="11"/>
    </row>
    <row r="84" spans="1:17" ht="16.95" customHeight="1">
      <c r="A84" s="2">
        <v>6</v>
      </c>
      <c r="B84" s="6" t="s">
        <v>56</v>
      </c>
      <c r="C84" s="48" t="s">
        <v>57</v>
      </c>
      <c r="D84" s="48"/>
      <c r="E84" s="48"/>
      <c r="F84" s="10"/>
      <c r="G84" s="10"/>
      <c r="H84" s="10"/>
      <c r="I84" s="10"/>
      <c r="J84" s="10"/>
      <c r="K84" s="2"/>
    </row>
    <row r="85" spans="1:17" hidden="1">
      <c r="A85" s="2" t="s">
        <v>58</v>
      </c>
    </row>
    <row r="86" spans="1:17" hidden="1">
      <c r="A86" s="2" t="s">
        <v>46</v>
      </c>
    </row>
    <row r="87" spans="1:17" hidden="1">
      <c r="A87" s="2" t="s">
        <v>59</v>
      </c>
    </row>
    <row r="88" spans="1:17" hidden="1">
      <c r="A88" s="2" t="s">
        <v>46</v>
      </c>
    </row>
    <row r="89" spans="1:17" hidden="1">
      <c r="A89" s="2" t="s">
        <v>46</v>
      </c>
    </row>
    <row r="90" spans="1:17" hidden="1">
      <c r="A90" s="2" t="s">
        <v>46</v>
      </c>
    </row>
    <row r="91" spans="1:17" hidden="1">
      <c r="A91" s="2" t="s">
        <v>46</v>
      </c>
    </row>
    <row r="92" spans="1:17" ht="27.15" customHeight="1">
      <c r="A92" s="2">
        <v>9</v>
      </c>
      <c r="B92" s="12" t="s">
        <v>60</v>
      </c>
      <c r="C92" s="50" t="s">
        <v>61</v>
      </c>
      <c r="D92" s="51"/>
      <c r="E92" s="51"/>
      <c r="F92" s="14" t="s">
        <v>62</v>
      </c>
      <c r="G92" s="20">
        <v>160</v>
      </c>
      <c r="H92" s="21"/>
      <c r="I92" s="17"/>
      <c r="J92" s="18">
        <f>IF(AND(G92= "",H92= ""), 0, ROUND(ROUND(I92, 2) * ROUND(IF(H92="",G92,H92),  2), 2))</f>
        <v>0</v>
      </c>
      <c r="K92" s="2"/>
      <c r="M92" s="19">
        <v>0.2</v>
      </c>
      <c r="Q92" s="2">
        <v>9337</v>
      </c>
    </row>
    <row r="93" spans="1:17" hidden="1">
      <c r="A93" s="2" t="s">
        <v>51</v>
      </c>
    </row>
    <row r="94" spans="1:17" hidden="1">
      <c r="A94" s="2" t="s">
        <v>43</v>
      </c>
    </row>
    <row r="95" spans="1:17" ht="16.95" customHeight="1">
      <c r="A95" s="2">
        <v>6</v>
      </c>
      <c r="B95" s="6" t="s">
        <v>63</v>
      </c>
      <c r="C95" s="48" t="s">
        <v>64</v>
      </c>
      <c r="D95" s="48"/>
      <c r="E95" s="48"/>
      <c r="F95" s="10"/>
      <c r="G95" s="10"/>
      <c r="H95" s="10"/>
      <c r="I95" s="10"/>
      <c r="J95" s="10"/>
      <c r="K95" s="2"/>
    </row>
    <row r="96" spans="1:17" hidden="1">
      <c r="A96" s="2" t="s">
        <v>46</v>
      </c>
    </row>
    <row r="97" spans="1:17" ht="45" customHeight="1">
      <c r="A97" s="2" t="s">
        <v>47</v>
      </c>
      <c r="B97" s="11"/>
      <c r="C97" s="49" t="s">
        <v>65</v>
      </c>
      <c r="D97" s="49"/>
      <c r="E97" s="49"/>
      <c r="F97" s="11"/>
      <c r="G97" s="11"/>
      <c r="H97" s="11"/>
      <c r="I97" s="11"/>
      <c r="J97" s="11"/>
    </row>
    <row r="98" spans="1:17">
      <c r="A98" s="2">
        <v>9</v>
      </c>
      <c r="B98" s="12" t="s">
        <v>66</v>
      </c>
      <c r="C98" s="50" t="s">
        <v>67</v>
      </c>
      <c r="D98" s="51"/>
      <c r="E98" s="51"/>
      <c r="F98" s="14" t="s">
        <v>68</v>
      </c>
      <c r="G98" s="15">
        <v>3</v>
      </c>
      <c r="H98" s="16"/>
      <c r="I98" s="17"/>
      <c r="J98" s="18">
        <f>IF(AND(G98= "",H98= ""), 0, ROUND(ROUND(I98, 2) * ROUND(IF(H98="",G98,H98),  0), 2))</f>
        <v>0</v>
      </c>
      <c r="K98" s="2"/>
      <c r="M98" s="19">
        <v>0.2</v>
      </c>
      <c r="Q98" s="2">
        <v>9337</v>
      </c>
    </row>
    <row r="99" spans="1:17" hidden="1">
      <c r="A99" s="2" t="s">
        <v>51</v>
      </c>
    </row>
    <row r="100" spans="1:17">
      <c r="A100" s="2">
        <v>9</v>
      </c>
      <c r="B100" s="12" t="s">
        <v>69</v>
      </c>
      <c r="C100" s="50" t="s">
        <v>70</v>
      </c>
      <c r="D100" s="51"/>
      <c r="E100" s="51"/>
      <c r="F100" s="14" t="s">
        <v>68</v>
      </c>
      <c r="G100" s="15"/>
      <c r="H100" s="16"/>
      <c r="I100" s="17"/>
      <c r="J100" s="18">
        <f>IF(AND(G100= "",H100= ""), 0, ROUND(ROUND(I100, 2) * ROUND(IF(H100="",G100,H100),  0), 2))</f>
        <v>0</v>
      </c>
      <c r="K100" s="2"/>
      <c r="M100" s="19">
        <v>0.2</v>
      </c>
      <c r="Q100" s="2">
        <v>9337</v>
      </c>
    </row>
    <row r="101" spans="1:17" hidden="1">
      <c r="A101" s="2" t="s">
        <v>51</v>
      </c>
    </row>
    <row r="102" spans="1:17" hidden="1">
      <c r="A102" s="2" t="s">
        <v>43</v>
      </c>
    </row>
    <row r="103" spans="1:17" ht="33.75" customHeight="1">
      <c r="A103" s="2">
        <v>6</v>
      </c>
      <c r="B103" s="6" t="s">
        <v>71</v>
      </c>
      <c r="C103" s="48" t="s">
        <v>72</v>
      </c>
      <c r="D103" s="48"/>
      <c r="E103" s="48"/>
      <c r="F103" s="10"/>
      <c r="G103" s="10"/>
      <c r="H103" s="10"/>
      <c r="I103" s="10"/>
      <c r="J103" s="10"/>
      <c r="K103" s="2"/>
    </row>
    <row r="104" spans="1:17" hidden="1">
      <c r="A104" s="2" t="s">
        <v>46</v>
      </c>
    </row>
    <row r="105" spans="1:17" hidden="1">
      <c r="A105" s="2" t="s">
        <v>46</v>
      </c>
    </row>
    <row r="106" spans="1:17" hidden="1">
      <c r="A106" s="2" t="s">
        <v>46</v>
      </c>
    </row>
    <row r="107" spans="1:17" hidden="1">
      <c r="A107" s="2" t="s">
        <v>46</v>
      </c>
    </row>
    <row r="108" spans="1:17" hidden="1">
      <c r="A108" s="2" t="s">
        <v>46</v>
      </c>
    </row>
    <row r="109" spans="1:17" hidden="1">
      <c r="A109" s="2" t="s">
        <v>46</v>
      </c>
    </row>
    <row r="110" spans="1:17" hidden="1">
      <c r="A110" s="2" t="s">
        <v>46</v>
      </c>
    </row>
    <row r="111" spans="1:17" hidden="1">
      <c r="A111" s="2" t="s">
        <v>46</v>
      </c>
    </row>
    <row r="112" spans="1:17" hidden="1">
      <c r="A112" s="2" t="s">
        <v>46</v>
      </c>
    </row>
    <row r="113" spans="1:17" hidden="1">
      <c r="A113" s="2" t="s">
        <v>46</v>
      </c>
    </row>
    <row r="114" spans="1:17" hidden="1">
      <c r="A114" s="2" t="s">
        <v>46</v>
      </c>
    </row>
    <row r="115" spans="1:17" hidden="1">
      <c r="A115" s="2" t="s">
        <v>46</v>
      </c>
    </row>
    <row r="116" spans="1:17" hidden="1">
      <c r="A116" s="2" t="s">
        <v>46</v>
      </c>
    </row>
    <row r="117" spans="1:17" hidden="1">
      <c r="A117" s="2" t="s">
        <v>46</v>
      </c>
    </row>
    <row r="118" spans="1:17" hidden="1">
      <c r="A118" s="2" t="s">
        <v>46</v>
      </c>
    </row>
    <row r="119" spans="1:17" hidden="1">
      <c r="A119" s="2" t="s">
        <v>46</v>
      </c>
    </row>
    <row r="120" spans="1:17" hidden="1">
      <c r="A120" s="2" t="s">
        <v>46</v>
      </c>
    </row>
    <row r="121" spans="1:17" hidden="1">
      <c r="A121" s="2" t="s">
        <v>46</v>
      </c>
    </row>
    <row r="122" spans="1:17" hidden="1">
      <c r="A122" s="2" t="s">
        <v>46</v>
      </c>
    </row>
    <row r="123" spans="1:17" ht="35.85" customHeight="1">
      <c r="A123" s="2" t="s">
        <v>47</v>
      </c>
      <c r="B123" s="11"/>
      <c r="C123" s="49" t="s">
        <v>73</v>
      </c>
      <c r="D123" s="49"/>
      <c r="E123" s="49"/>
      <c r="F123" s="11"/>
      <c r="G123" s="11"/>
      <c r="H123" s="11"/>
      <c r="I123" s="11"/>
      <c r="J123" s="11"/>
    </row>
    <row r="124" spans="1:17" ht="27.15" customHeight="1">
      <c r="A124" s="2">
        <v>9</v>
      </c>
      <c r="B124" s="12" t="s">
        <v>74</v>
      </c>
      <c r="C124" s="50" t="s">
        <v>72</v>
      </c>
      <c r="D124" s="51"/>
      <c r="E124" s="51"/>
      <c r="F124" s="14" t="s">
        <v>75</v>
      </c>
      <c r="G124" s="15">
        <v>1</v>
      </c>
      <c r="H124" s="16"/>
      <c r="I124" s="17"/>
      <c r="J124" s="18">
        <f>IF(AND(G124= "",H124= ""), 0, ROUND(ROUND(I124, 2) * ROUND(IF(H124="",G124,H124),  0), 2))</f>
        <v>0</v>
      </c>
      <c r="K124" s="2"/>
      <c r="M124" s="19">
        <v>0.2</v>
      </c>
      <c r="Q124" s="2">
        <v>9337</v>
      </c>
    </row>
    <row r="125" spans="1:17" hidden="1">
      <c r="A125" s="2" t="s">
        <v>51</v>
      </c>
    </row>
    <row r="126" spans="1:17" hidden="1">
      <c r="A126" s="2" t="s">
        <v>43</v>
      </c>
    </row>
    <row r="127" spans="1:17" hidden="1">
      <c r="A127" s="2" t="s">
        <v>40</v>
      </c>
    </row>
    <row r="128" spans="1:17">
      <c r="A128" s="2">
        <v>5</v>
      </c>
      <c r="B128" s="6" t="s">
        <v>76</v>
      </c>
      <c r="C128" s="47" t="s">
        <v>77</v>
      </c>
      <c r="D128" s="47"/>
      <c r="E128" s="47"/>
      <c r="F128" s="9"/>
      <c r="G128" s="9"/>
      <c r="H128" s="9"/>
      <c r="I128" s="9"/>
      <c r="J128" s="9"/>
      <c r="K128" s="2"/>
    </row>
    <row r="129" spans="1:11" hidden="1">
      <c r="A129" s="2" t="s">
        <v>39</v>
      </c>
    </row>
    <row r="130" spans="1:11" hidden="1">
      <c r="A130" s="2" t="s">
        <v>40</v>
      </c>
    </row>
    <row r="131" spans="1:11">
      <c r="A131" s="2">
        <v>5</v>
      </c>
      <c r="B131" s="6" t="s">
        <v>78</v>
      </c>
      <c r="C131" s="47" t="s">
        <v>79</v>
      </c>
      <c r="D131" s="47"/>
      <c r="E131" s="47"/>
      <c r="F131" s="9"/>
      <c r="G131" s="9"/>
      <c r="H131" s="9"/>
      <c r="I131" s="9"/>
      <c r="J131" s="9"/>
      <c r="K131" s="2"/>
    </row>
    <row r="132" spans="1:11" hidden="1">
      <c r="A132" s="2" t="s">
        <v>80</v>
      </c>
    </row>
    <row r="133" spans="1:11" hidden="1">
      <c r="A133" s="2" t="s">
        <v>81</v>
      </c>
    </row>
    <row r="134" spans="1:11" hidden="1">
      <c r="A134" s="2" t="s">
        <v>39</v>
      </c>
    </row>
    <row r="135" spans="1:11" hidden="1">
      <c r="A135" s="2" t="s">
        <v>39</v>
      </c>
    </row>
    <row r="136" spans="1:11" hidden="1">
      <c r="A136" s="2" t="s">
        <v>39</v>
      </c>
    </row>
    <row r="137" spans="1:11" hidden="1">
      <c r="A137" s="2" t="s">
        <v>39</v>
      </c>
    </row>
    <row r="138" spans="1:11" hidden="1">
      <c r="A138" s="2" t="s">
        <v>80</v>
      </c>
    </row>
    <row r="139" spans="1:11" hidden="1">
      <c r="A139" s="2" t="s">
        <v>39</v>
      </c>
    </row>
    <row r="140" spans="1:11" hidden="1">
      <c r="A140" s="2" t="s">
        <v>39</v>
      </c>
    </row>
    <row r="141" spans="1:11" hidden="1">
      <c r="A141" s="2" t="s">
        <v>39</v>
      </c>
    </row>
    <row r="142" spans="1:11" hidden="1">
      <c r="A142" s="2" t="s">
        <v>39</v>
      </c>
    </row>
    <row r="143" spans="1:11" hidden="1">
      <c r="A143" s="2" t="s">
        <v>39</v>
      </c>
    </row>
    <row r="144" spans="1:11" hidden="1">
      <c r="A144" s="2" t="s">
        <v>39</v>
      </c>
    </row>
    <row r="145" spans="1:17" hidden="1">
      <c r="A145" s="2" t="s">
        <v>39</v>
      </c>
    </row>
    <row r="146" spans="1:17" hidden="1">
      <c r="A146" s="2" t="s">
        <v>39</v>
      </c>
    </row>
    <row r="147" spans="1:17" hidden="1">
      <c r="A147" s="2" t="s">
        <v>39</v>
      </c>
    </row>
    <row r="148" spans="1:17" hidden="1">
      <c r="A148" s="2" t="s">
        <v>39</v>
      </c>
    </row>
    <row r="149" spans="1:17" hidden="1">
      <c r="A149" s="2" t="s">
        <v>39</v>
      </c>
    </row>
    <row r="150" spans="1:17" hidden="1">
      <c r="A150" s="2" t="s">
        <v>39</v>
      </c>
    </row>
    <row r="151" spans="1:17" hidden="1">
      <c r="A151" s="2" t="s">
        <v>39</v>
      </c>
    </row>
    <row r="152" spans="1:17" hidden="1">
      <c r="A152" s="2" t="s">
        <v>39</v>
      </c>
    </row>
    <row r="153" spans="1:17" hidden="1">
      <c r="A153" s="2" t="s">
        <v>39</v>
      </c>
    </row>
    <row r="154" spans="1:17" hidden="1">
      <c r="A154" s="2" t="s">
        <v>39</v>
      </c>
    </row>
    <row r="155" spans="1:17" hidden="1">
      <c r="A155" s="2" t="s">
        <v>39</v>
      </c>
    </row>
    <row r="156" spans="1:17" ht="33.9" customHeight="1">
      <c r="A156" s="2" t="s">
        <v>54</v>
      </c>
      <c r="B156" s="11"/>
      <c r="C156" s="49" t="s">
        <v>82</v>
      </c>
      <c r="D156" s="49"/>
      <c r="E156" s="49"/>
      <c r="F156" s="11"/>
      <c r="G156" s="11"/>
      <c r="H156" s="11"/>
      <c r="I156" s="11"/>
      <c r="J156" s="11"/>
    </row>
    <row r="157" spans="1:17">
      <c r="A157" s="2">
        <v>9</v>
      </c>
      <c r="B157" s="12" t="s">
        <v>83</v>
      </c>
      <c r="C157" s="50" t="s">
        <v>79</v>
      </c>
      <c r="D157" s="51"/>
      <c r="E157" s="51"/>
      <c r="F157" s="14" t="s">
        <v>84</v>
      </c>
      <c r="G157" s="15">
        <v>1</v>
      </c>
      <c r="H157" s="16"/>
      <c r="I157" s="17"/>
      <c r="J157" s="18">
        <f>IF(AND(G157= "",H157= ""), 0, ROUND(ROUND(I157, 2) * ROUND(IF(H157="",G157,H157),  0), 2))</f>
        <v>0</v>
      </c>
      <c r="K157" s="2"/>
      <c r="M157" s="19">
        <v>0.2</v>
      </c>
      <c r="Q157" s="2">
        <v>9337</v>
      </c>
    </row>
    <row r="158" spans="1:17" hidden="1">
      <c r="A158" s="2" t="s">
        <v>51</v>
      </c>
    </row>
    <row r="159" spans="1:17" hidden="1">
      <c r="A159" s="2" t="s">
        <v>40</v>
      </c>
    </row>
    <row r="160" spans="1:17">
      <c r="A160" s="2" t="s">
        <v>85</v>
      </c>
      <c r="B160" s="13"/>
      <c r="C160" s="51"/>
      <c r="D160" s="51"/>
      <c r="E160" s="51"/>
      <c r="F160" s="13"/>
      <c r="G160" s="13"/>
      <c r="H160" s="13"/>
      <c r="I160" s="13"/>
      <c r="J160" s="13"/>
    </row>
    <row r="161" spans="1:11" ht="27.15" customHeight="1">
      <c r="B161" s="13"/>
      <c r="C161" s="54" t="s">
        <v>36</v>
      </c>
      <c r="D161" s="55"/>
      <c r="E161" s="55"/>
      <c r="F161" s="52"/>
      <c r="G161" s="52"/>
      <c r="H161" s="52"/>
      <c r="I161" s="52"/>
      <c r="J161" s="53"/>
    </row>
    <row r="162" spans="1:11">
      <c r="B162" s="13"/>
      <c r="C162" s="57"/>
      <c r="D162" s="42"/>
      <c r="E162" s="42"/>
      <c r="F162" s="42"/>
      <c r="G162" s="42"/>
      <c r="H162" s="42"/>
      <c r="I162" s="42"/>
      <c r="J162" s="56"/>
    </row>
    <row r="163" spans="1:11">
      <c r="B163" s="13"/>
      <c r="C163" s="60" t="s">
        <v>86</v>
      </c>
      <c r="D163" s="61"/>
      <c r="E163" s="61"/>
      <c r="F163" s="58">
        <f>SUMIF(K17:K160, IF(K16="","",K16), J17:J160)</f>
        <v>0</v>
      </c>
      <c r="G163" s="58"/>
      <c r="H163" s="58"/>
      <c r="I163" s="58"/>
      <c r="J163" s="59"/>
    </row>
    <row r="164" spans="1:11" hidden="1">
      <c r="B164" s="13"/>
      <c r="C164" s="64" t="s">
        <v>87</v>
      </c>
      <c r="D164" s="65"/>
      <c r="E164" s="65"/>
      <c r="F164" s="62">
        <f>ROUND(SUMIF(K17:K160, IF(K16="","",K16), J17:J160) * 0.2, 2)</f>
        <v>0</v>
      </c>
      <c r="G164" s="62"/>
      <c r="H164" s="62"/>
      <c r="I164" s="62"/>
      <c r="J164" s="63"/>
    </row>
    <row r="165" spans="1:11" hidden="1">
      <c r="B165" s="13"/>
      <c r="C165" s="60" t="s">
        <v>88</v>
      </c>
      <c r="D165" s="61"/>
      <c r="E165" s="61"/>
      <c r="F165" s="58">
        <f>SUM(F163:F164)</f>
        <v>0</v>
      </c>
      <c r="G165" s="58"/>
      <c r="H165" s="58"/>
      <c r="I165" s="58"/>
      <c r="J165" s="59"/>
    </row>
    <row r="166" spans="1:11">
      <c r="A166" s="2">
        <v>4</v>
      </c>
      <c r="B166" s="6" t="s">
        <v>89</v>
      </c>
      <c r="C166" s="46" t="s">
        <v>90</v>
      </c>
      <c r="D166" s="46"/>
      <c r="E166" s="46"/>
      <c r="F166" s="8"/>
      <c r="G166" s="8"/>
      <c r="H166" s="8"/>
      <c r="I166" s="8"/>
      <c r="J166" s="8"/>
      <c r="K166" s="2"/>
    </row>
    <row r="167" spans="1:11" ht="16.95" customHeight="1">
      <c r="A167" s="2">
        <v>5</v>
      </c>
      <c r="B167" s="6" t="s">
        <v>91</v>
      </c>
      <c r="C167" s="47" t="s">
        <v>92</v>
      </c>
      <c r="D167" s="47"/>
      <c r="E167" s="47"/>
      <c r="F167" s="9"/>
      <c r="G167" s="9"/>
      <c r="H167" s="9"/>
      <c r="I167" s="9"/>
      <c r="J167" s="9"/>
      <c r="K167" s="2"/>
    </row>
    <row r="168" spans="1:11" hidden="1">
      <c r="A168" s="2" t="s">
        <v>39</v>
      </c>
    </row>
    <row r="169" spans="1:11" ht="33.9" customHeight="1">
      <c r="A169" s="2" t="s">
        <v>54</v>
      </c>
      <c r="B169" s="11"/>
      <c r="C169" s="49" t="s">
        <v>93</v>
      </c>
      <c r="D169" s="49"/>
      <c r="E169" s="49"/>
      <c r="F169" s="11"/>
      <c r="G169" s="11"/>
      <c r="H169" s="11"/>
      <c r="I169" s="11"/>
      <c r="J169" s="11"/>
    </row>
    <row r="170" spans="1:11" hidden="1">
      <c r="A170" s="2" t="s">
        <v>40</v>
      </c>
    </row>
    <row r="171" spans="1:11">
      <c r="A171" s="2">
        <v>5</v>
      </c>
      <c r="B171" s="6" t="s">
        <v>94</v>
      </c>
      <c r="C171" s="47" t="s">
        <v>95</v>
      </c>
      <c r="D171" s="47"/>
      <c r="E171" s="47"/>
      <c r="F171" s="9"/>
      <c r="G171" s="9"/>
      <c r="H171" s="9"/>
      <c r="I171" s="9"/>
      <c r="J171" s="9"/>
      <c r="K171" s="2"/>
    </row>
    <row r="172" spans="1:11" hidden="1">
      <c r="A172" s="2" t="s">
        <v>80</v>
      </c>
    </row>
    <row r="173" spans="1:11" hidden="1">
      <c r="A173" s="2" t="s">
        <v>39</v>
      </c>
    </row>
    <row r="174" spans="1:11" hidden="1">
      <c r="A174" s="2" t="s">
        <v>39</v>
      </c>
    </row>
    <row r="175" spans="1:11">
      <c r="A175" s="2">
        <v>6</v>
      </c>
      <c r="B175" s="6" t="s">
        <v>96</v>
      </c>
      <c r="C175" s="48" t="s">
        <v>97</v>
      </c>
      <c r="D175" s="48"/>
      <c r="E175" s="48"/>
      <c r="F175" s="10"/>
      <c r="G175" s="10"/>
      <c r="H175" s="10"/>
      <c r="I175" s="10"/>
      <c r="J175" s="10"/>
      <c r="K175" s="2"/>
    </row>
    <row r="176" spans="1:11" hidden="1">
      <c r="A176" s="2" t="s">
        <v>46</v>
      </c>
    </row>
    <row r="177" spans="1:17" hidden="1">
      <c r="A177" s="2" t="s">
        <v>46</v>
      </c>
    </row>
    <row r="178" spans="1:17" hidden="1">
      <c r="A178" s="2" t="s">
        <v>46</v>
      </c>
    </row>
    <row r="179" spans="1:17" hidden="1">
      <c r="A179" s="2" t="s">
        <v>46</v>
      </c>
    </row>
    <row r="180" spans="1:17">
      <c r="A180" s="2">
        <v>9</v>
      </c>
      <c r="B180" s="12" t="s">
        <v>98</v>
      </c>
      <c r="C180" s="50" t="s">
        <v>99</v>
      </c>
      <c r="D180" s="51"/>
      <c r="E180" s="51"/>
      <c r="F180" s="14" t="s">
        <v>84</v>
      </c>
      <c r="G180" s="15">
        <v>1</v>
      </c>
      <c r="H180" s="16"/>
      <c r="I180" s="17"/>
      <c r="J180" s="18">
        <f>IF(AND(G180= "",H180= ""), 0, ROUND(ROUND(I180, 2) * ROUND(IF(H180="",G180,H180),  0), 2))</f>
        <v>0</v>
      </c>
      <c r="K180" s="2"/>
      <c r="M180" s="19">
        <v>0.2</v>
      </c>
      <c r="Q180" s="2">
        <v>9337</v>
      </c>
    </row>
    <row r="181" spans="1:17" hidden="1">
      <c r="A181" s="2" t="s">
        <v>51</v>
      </c>
    </row>
    <row r="182" spans="1:17" hidden="1">
      <c r="A182" s="2" t="s">
        <v>43</v>
      </c>
    </row>
    <row r="183" spans="1:17" hidden="1">
      <c r="A183" s="2" t="s">
        <v>39</v>
      </c>
    </row>
    <row r="184" spans="1:17" hidden="1">
      <c r="A184" s="2" t="s">
        <v>40</v>
      </c>
    </row>
    <row r="185" spans="1:17">
      <c r="A185" s="2">
        <v>5</v>
      </c>
      <c r="B185" s="6" t="s">
        <v>100</v>
      </c>
      <c r="C185" s="47" t="s">
        <v>101</v>
      </c>
      <c r="D185" s="47"/>
      <c r="E185" s="47"/>
      <c r="F185" s="9"/>
      <c r="G185" s="9"/>
      <c r="H185" s="9"/>
      <c r="I185" s="9"/>
      <c r="J185" s="9"/>
      <c r="K185" s="2"/>
    </row>
    <row r="186" spans="1:17" hidden="1">
      <c r="A186" s="2" t="s">
        <v>39</v>
      </c>
    </row>
    <row r="187" spans="1:17" hidden="1">
      <c r="A187" s="2" t="s">
        <v>39</v>
      </c>
    </row>
    <row r="188" spans="1:17" hidden="1">
      <c r="A188" s="2" t="s">
        <v>39</v>
      </c>
    </row>
    <row r="189" spans="1:17" hidden="1">
      <c r="A189" s="2" t="s">
        <v>39</v>
      </c>
    </row>
    <row r="190" spans="1:17" hidden="1">
      <c r="A190" s="2" t="s">
        <v>39</v>
      </c>
    </row>
    <row r="191" spans="1:17" hidden="1">
      <c r="A191" s="2" t="s">
        <v>39</v>
      </c>
    </row>
    <row r="192" spans="1:17" hidden="1">
      <c r="A192" s="2" t="s">
        <v>39</v>
      </c>
    </row>
    <row r="193" spans="1:17" ht="22.8" customHeight="1">
      <c r="A193" s="2" t="s">
        <v>54</v>
      </c>
      <c r="B193" s="11"/>
      <c r="C193" s="49" t="s">
        <v>102</v>
      </c>
      <c r="D193" s="49"/>
      <c r="E193" s="49"/>
      <c r="F193" s="11"/>
      <c r="G193" s="11"/>
      <c r="H193" s="11"/>
      <c r="I193" s="11"/>
      <c r="J193" s="11"/>
    </row>
    <row r="194" spans="1:17">
      <c r="A194" s="2">
        <v>9</v>
      </c>
      <c r="B194" s="12" t="s">
        <v>103</v>
      </c>
      <c r="C194" s="50" t="s">
        <v>101</v>
      </c>
      <c r="D194" s="51"/>
      <c r="E194" s="51"/>
      <c r="F194" s="14" t="s">
        <v>84</v>
      </c>
      <c r="G194" s="15">
        <v>1</v>
      </c>
      <c r="H194" s="16"/>
      <c r="I194" s="17"/>
      <c r="J194" s="18">
        <f>IF(AND(G194= "",H194= ""), 0, ROUND(ROUND(I194, 2) * ROUND(IF(H194="",G194,H194),  0), 2))</f>
        <v>0</v>
      </c>
      <c r="K194" s="2"/>
      <c r="M194" s="19">
        <v>0.2</v>
      </c>
      <c r="Q194" s="2">
        <v>9337</v>
      </c>
    </row>
    <row r="195" spans="1:17" hidden="1">
      <c r="A195" s="2" t="s">
        <v>51</v>
      </c>
    </row>
    <row r="196" spans="1:17" hidden="1">
      <c r="A196" s="2" t="s">
        <v>40</v>
      </c>
    </row>
    <row r="197" spans="1:17">
      <c r="A197" s="2" t="s">
        <v>85</v>
      </c>
      <c r="B197" s="13"/>
      <c r="C197" s="51"/>
      <c r="D197" s="51"/>
      <c r="E197" s="51"/>
      <c r="F197" s="13"/>
      <c r="G197" s="13"/>
      <c r="H197" s="13"/>
      <c r="I197" s="13"/>
      <c r="J197" s="13"/>
    </row>
    <row r="198" spans="1:17">
      <c r="B198" s="13"/>
      <c r="C198" s="54" t="s">
        <v>90</v>
      </c>
      <c r="D198" s="55"/>
      <c r="E198" s="55"/>
      <c r="F198" s="52"/>
      <c r="G198" s="52"/>
      <c r="H198" s="52"/>
      <c r="I198" s="52"/>
      <c r="J198" s="53"/>
    </row>
    <row r="199" spans="1:17">
      <c r="B199" s="13"/>
      <c r="C199" s="57"/>
      <c r="D199" s="42"/>
      <c r="E199" s="42"/>
      <c r="F199" s="42"/>
      <c r="G199" s="42"/>
      <c r="H199" s="42"/>
      <c r="I199" s="42"/>
      <c r="J199" s="56"/>
    </row>
    <row r="200" spans="1:17">
      <c r="B200" s="13"/>
      <c r="C200" s="60" t="s">
        <v>86</v>
      </c>
      <c r="D200" s="61"/>
      <c r="E200" s="61"/>
      <c r="F200" s="58">
        <f>SUMIF(K167:K197, IF(K166="","",K166), J167:J197)</f>
        <v>0</v>
      </c>
      <c r="G200" s="58"/>
      <c r="H200" s="58"/>
      <c r="I200" s="58"/>
      <c r="J200" s="59"/>
    </row>
    <row r="201" spans="1:17" hidden="1">
      <c r="B201" s="13"/>
      <c r="C201" s="64" t="s">
        <v>87</v>
      </c>
      <c r="D201" s="65"/>
      <c r="E201" s="65"/>
      <c r="F201" s="62">
        <f>ROUND(SUMIF(K167:K197, IF(K166="","",K166), J167:J197) * 0.2, 2)</f>
        <v>0</v>
      </c>
      <c r="G201" s="62"/>
      <c r="H201" s="62"/>
      <c r="I201" s="62"/>
      <c r="J201" s="63"/>
    </row>
    <row r="202" spans="1:17" hidden="1">
      <c r="B202" s="13"/>
      <c r="C202" s="60" t="s">
        <v>88</v>
      </c>
      <c r="D202" s="61"/>
      <c r="E202" s="61"/>
      <c r="F202" s="58">
        <f>SUM(F200:F201)</f>
        <v>0</v>
      </c>
      <c r="G202" s="58"/>
      <c r="H202" s="58"/>
      <c r="I202" s="58"/>
      <c r="J202" s="59"/>
    </row>
    <row r="203" spans="1:17">
      <c r="A203" s="2">
        <v>4</v>
      </c>
      <c r="B203" s="6" t="s">
        <v>104</v>
      </c>
      <c r="C203" s="46" t="s">
        <v>105</v>
      </c>
      <c r="D203" s="46"/>
      <c r="E203" s="46"/>
      <c r="F203" s="8"/>
      <c r="G203" s="8"/>
      <c r="H203" s="8"/>
      <c r="I203" s="8"/>
      <c r="J203" s="8"/>
      <c r="K203" s="2"/>
    </row>
    <row r="204" spans="1:17" ht="16.95" customHeight="1">
      <c r="A204" s="2">
        <v>5</v>
      </c>
      <c r="B204" s="6" t="s">
        <v>106</v>
      </c>
      <c r="C204" s="47" t="s">
        <v>107</v>
      </c>
      <c r="D204" s="47"/>
      <c r="E204" s="47"/>
      <c r="F204" s="9"/>
      <c r="G204" s="9"/>
      <c r="H204" s="9"/>
      <c r="I204" s="9"/>
      <c r="J204" s="9"/>
      <c r="K204" s="2"/>
    </row>
    <row r="205" spans="1:17" hidden="1">
      <c r="A205" s="2" t="s">
        <v>39</v>
      </c>
    </row>
    <row r="206" spans="1:17" hidden="1">
      <c r="A206" s="2" t="s">
        <v>39</v>
      </c>
    </row>
    <row r="207" spans="1:17" hidden="1">
      <c r="A207" s="2" t="s">
        <v>39</v>
      </c>
    </row>
    <row r="208" spans="1:17" hidden="1">
      <c r="A208" s="2" t="s">
        <v>39</v>
      </c>
    </row>
    <row r="209" spans="1:17" ht="22.8" customHeight="1">
      <c r="A209" s="2" t="s">
        <v>54</v>
      </c>
      <c r="B209" s="11"/>
      <c r="C209" s="49" t="s">
        <v>108</v>
      </c>
      <c r="D209" s="49"/>
      <c r="E209" s="49"/>
      <c r="F209" s="11"/>
      <c r="G209" s="11"/>
      <c r="H209" s="11"/>
      <c r="I209" s="11"/>
      <c r="J209" s="11"/>
    </row>
    <row r="210" spans="1:17">
      <c r="A210" s="2">
        <v>9</v>
      </c>
      <c r="B210" s="12" t="s">
        <v>109</v>
      </c>
      <c r="C210" s="50" t="s">
        <v>107</v>
      </c>
      <c r="D210" s="51"/>
      <c r="E210" s="51"/>
      <c r="F210" s="14" t="s">
        <v>84</v>
      </c>
      <c r="G210" s="15">
        <v>1</v>
      </c>
      <c r="H210" s="16"/>
      <c r="I210" s="17"/>
      <c r="J210" s="18">
        <f>IF(AND(G210= "",H210= ""), 0, ROUND(ROUND(I210, 2) * ROUND(IF(H210="",G210,H210),  0), 2))</f>
        <v>0</v>
      </c>
      <c r="K210" s="2"/>
      <c r="M210" s="19">
        <v>0.2</v>
      </c>
      <c r="Q210" s="2">
        <v>9337</v>
      </c>
    </row>
    <row r="211" spans="1:17" hidden="1">
      <c r="A211" s="2" t="s">
        <v>51</v>
      </c>
    </row>
    <row r="212" spans="1:17" hidden="1">
      <c r="A212" s="2" t="s">
        <v>40</v>
      </c>
    </row>
    <row r="213" spans="1:17" hidden="1">
      <c r="A213" s="2">
        <v>5</v>
      </c>
    </row>
    <row r="214" spans="1:17" hidden="1">
      <c r="A214" s="2" t="s">
        <v>40</v>
      </c>
    </row>
    <row r="215" spans="1:17">
      <c r="A215" s="2" t="s">
        <v>85</v>
      </c>
      <c r="B215" s="13"/>
      <c r="C215" s="51"/>
      <c r="D215" s="51"/>
      <c r="E215" s="51"/>
      <c r="F215" s="13"/>
      <c r="G215" s="13"/>
      <c r="H215" s="13"/>
      <c r="I215" s="13"/>
      <c r="J215" s="13"/>
    </row>
    <row r="216" spans="1:17">
      <c r="B216" s="13"/>
      <c r="C216" s="54" t="s">
        <v>105</v>
      </c>
      <c r="D216" s="55"/>
      <c r="E216" s="55"/>
      <c r="F216" s="52"/>
      <c r="G216" s="52"/>
      <c r="H216" s="52"/>
      <c r="I216" s="52"/>
      <c r="J216" s="53"/>
    </row>
    <row r="217" spans="1:17">
      <c r="B217" s="13"/>
      <c r="C217" s="57"/>
      <c r="D217" s="42"/>
      <c r="E217" s="42"/>
      <c r="F217" s="42"/>
      <c r="G217" s="42"/>
      <c r="H217" s="42"/>
      <c r="I217" s="42"/>
      <c r="J217" s="56"/>
    </row>
    <row r="218" spans="1:17">
      <c r="B218" s="13"/>
      <c r="C218" s="60" t="s">
        <v>86</v>
      </c>
      <c r="D218" s="61"/>
      <c r="E218" s="61"/>
      <c r="F218" s="58">
        <f>SUMIF(K204:K215, IF(K203="","",K203), J204:J215)</f>
        <v>0</v>
      </c>
      <c r="G218" s="58"/>
      <c r="H218" s="58"/>
      <c r="I218" s="58"/>
      <c r="J218" s="59"/>
    </row>
    <row r="219" spans="1:17" hidden="1">
      <c r="B219" s="13"/>
      <c r="C219" s="64" t="s">
        <v>87</v>
      </c>
      <c r="D219" s="65"/>
      <c r="E219" s="65"/>
      <c r="F219" s="62">
        <f>ROUND(SUMIF(K204:K215, IF(K203="","",K203), J204:J215) * 0.2, 2)</f>
        <v>0</v>
      </c>
      <c r="G219" s="62"/>
      <c r="H219" s="62"/>
      <c r="I219" s="62"/>
      <c r="J219" s="63"/>
    </row>
    <row r="220" spans="1:17" hidden="1">
      <c r="B220" s="13"/>
      <c r="C220" s="60" t="s">
        <v>88</v>
      </c>
      <c r="D220" s="61"/>
      <c r="E220" s="61"/>
      <c r="F220" s="58">
        <f>SUM(F218:F219)</f>
        <v>0</v>
      </c>
      <c r="G220" s="58"/>
      <c r="H220" s="58"/>
      <c r="I220" s="58"/>
      <c r="J220" s="59"/>
    </row>
    <row r="221" spans="1:17">
      <c r="A221" s="2">
        <v>4</v>
      </c>
      <c r="B221" s="6" t="s">
        <v>110</v>
      </c>
      <c r="C221" s="46" t="s">
        <v>111</v>
      </c>
      <c r="D221" s="46"/>
      <c r="E221" s="46"/>
      <c r="F221" s="8"/>
      <c r="G221" s="8"/>
      <c r="H221" s="8"/>
      <c r="I221" s="8"/>
      <c r="J221" s="8"/>
      <c r="K221" s="2"/>
    </row>
    <row r="222" spans="1:17" ht="33.75" customHeight="1">
      <c r="A222" s="2">
        <v>5</v>
      </c>
      <c r="B222" s="6" t="s">
        <v>112</v>
      </c>
      <c r="C222" s="47" t="s">
        <v>113</v>
      </c>
      <c r="D222" s="47"/>
      <c r="E222" s="47"/>
      <c r="F222" s="9"/>
      <c r="G222" s="9"/>
      <c r="H222" s="9"/>
      <c r="I222" s="9"/>
      <c r="J222" s="9"/>
      <c r="K222" s="2"/>
    </row>
    <row r="223" spans="1:17" hidden="1">
      <c r="A223" s="2" t="s">
        <v>39</v>
      </c>
    </row>
    <row r="224" spans="1:17" hidden="1">
      <c r="A224" s="2" t="s">
        <v>39</v>
      </c>
    </row>
    <row r="225" spans="1:11" hidden="1">
      <c r="A225" s="2" t="s">
        <v>39</v>
      </c>
    </row>
    <row r="226" spans="1:11" hidden="1">
      <c r="A226" s="2" t="s">
        <v>39</v>
      </c>
    </row>
    <row r="227" spans="1:11" hidden="1">
      <c r="A227" s="2" t="s">
        <v>39</v>
      </c>
    </row>
    <row r="228" spans="1:11" hidden="1">
      <c r="A228" s="2" t="s">
        <v>39</v>
      </c>
    </row>
    <row r="229" spans="1:11" hidden="1">
      <c r="A229" s="2" t="s">
        <v>39</v>
      </c>
    </row>
    <row r="230" spans="1:11" hidden="1">
      <c r="A230" s="2" t="s">
        <v>39</v>
      </c>
    </row>
    <row r="231" spans="1:11" hidden="1">
      <c r="A231" s="2" t="s">
        <v>39</v>
      </c>
    </row>
    <row r="232" spans="1:11" hidden="1">
      <c r="A232" s="2" t="s">
        <v>39</v>
      </c>
    </row>
    <row r="233" spans="1:11" hidden="1">
      <c r="A233" s="2" t="s">
        <v>39</v>
      </c>
    </row>
    <row r="234" spans="1:11" hidden="1">
      <c r="A234" s="2" t="s">
        <v>39</v>
      </c>
    </row>
    <row r="235" spans="1:11">
      <c r="A235" s="2">
        <v>6</v>
      </c>
      <c r="B235" s="6" t="s">
        <v>114</v>
      </c>
      <c r="C235" s="48" t="s">
        <v>115</v>
      </c>
      <c r="D235" s="48"/>
      <c r="E235" s="48"/>
      <c r="F235" s="10"/>
      <c r="G235" s="10"/>
      <c r="H235" s="10"/>
      <c r="I235" s="10"/>
      <c r="J235" s="10"/>
      <c r="K235" s="2"/>
    </row>
    <row r="236" spans="1:11" hidden="1">
      <c r="A236" s="2" t="s">
        <v>46</v>
      </c>
    </row>
    <row r="237" spans="1:11" hidden="1">
      <c r="A237" s="2" t="s">
        <v>46</v>
      </c>
    </row>
    <row r="238" spans="1:11" hidden="1">
      <c r="A238" s="2" t="s">
        <v>46</v>
      </c>
    </row>
    <row r="239" spans="1:11" hidden="1">
      <c r="A239" s="2" t="s">
        <v>46</v>
      </c>
    </row>
    <row r="240" spans="1:11" hidden="1">
      <c r="A240" s="2" t="s">
        <v>46</v>
      </c>
    </row>
    <row r="241" spans="1:17" hidden="1">
      <c r="A241" s="2" t="s">
        <v>46</v>
      </c>
    </row>
    <row r="242" spans="1:17" hidden="1">
      <c r="A242" s="2" t="s">
        <v>46</v>
      </c>
    </row>
    <row r="243" spans="1:17" hidden="1">
      <c r="A243" s="2" t="s">
        <v>46</v>
      </c>
    </row>
    <row r="244" spans="1:17" hidden="1">
      <c r="A244" s="2" t="s">
        <v>46</v>
      </c>
    </row>
    <row r="245" spans="1:17" hidden="1">
      <c r="A245" s="2" t="s">
        <v>46</v>
      </c>
    </row>
    <row r="246" spans="1:17" hidden="1">
      <c r="A246" s="2" t="s">
        <v>46</v>
      </c>
    </row>
    <row r="247" spans="1:17" ht="33.9" customHeight="1">
      <c r="A247" s="2" t="s">
        <v>47</v>
      </c>
      <c r="B247" s="11"/>
      <c r="C247" s="49" t="s">
        <v>116</v>
      </c>
      <c r="D247" s="49"/>
      <c r="E247" s="49"/>
      <c r="F247" s="11"/>
      <c r="G247" s="11"/>
      <c r="H247" s="11"/>
      <c r="I247" s="11"/>
      <c r="J247" s="11"/>
    </row>
    <row r="248" spans="1:17">
      <c r="A248" s="2">
        <v>9</v>
      </c>
      <c r="B248" s="12" t="s">
        <v>117</v>
      </c>
      <c r="C248" s="50" t="s">
        <v>115</v>
      </c>
      <c r="D248" s="51"/>
      <c r="E248" s="51"/>
      <c r="F248" s="14" t="s">
        <v>75</v>
      </c>
      <c r="G248" s="15">
        <v>1</v>
      </c>
      <c r="H248" s="16"/>
      <c r="I248" s="17"/>
      <c r="J248" s="18">
        <f>IF(AND(G248= "",H248= ""), 0, ROUND(ROUND(I248, 2) * ROUND(IF(H248="",G248,H248),  0), 2))</f>
        <v>0</v>
      </c>
      <c r="K248" s="2"/>
      <c r="M248" s="19">
        <v>0.2</v>
      </c>
      <c r="Q248" s="2">
        <v>9337</v>
      </c>
    </row>
    <row r="249" spans="1:17" hidden="1">
      <c r="A249" s="2" t="s">
        <v>51</v>
      </c>
    </row>
    <row r="250" spans="1:17" hidden="1">
      <c r="A250" s="2" t="s">
        <v>43</v>
      </c>
    </row>
    <row r="251" spans="1:17" ht="33.75" customHeight="1">
      <c r="A251" s="2">
        <v>6</v>
      </c>
      <c r="B251" s="6" t="s">
        <v>118</v>
      </c>
      <c r="C251" s="48" t="s">
        <v>119</v>
      </c>
      <c r="D251" s="48"/>
      <c r="E251" s="48"/>
      <c r="F251" s="10"/>
      <c r="G251" s="10"/>
      <c r="H251" s="10"/>
      <c r="I251" s="10"/>
      <c r="J251" s="10"/>
      <c r="K251" s="2"/>
    </row>
    <row r="252" spans="1:17" hidden="1">
      <c r="A252" s="2" t="s">
        <v>46</v>
      </c>
    </row>
    <row r="253" spans="1:17" hidden="1">
      <c r="A253" s="2" t="s">
        <v>46</v>
      </c>
    </row>
    <row r="254" spans="1:17" ht="33.9" customHeight="1">
      <c r="A254" s="2" t="s">
        <v>47</v>
      </c>
      <c r="B254" s="11"/>
      <c r="C254" s="49" t="s">
        <v>120</v>
      </c>
      <c r="D254" s="49"/>
      <c r="E254" s="49"/>
      <c r="F254" s="11"/>
      <c r="G254" s="11"/>
      <c r="H254" s="11"/>
      <c r="I254" s="11"/>
      <c r="J254" s="11"/>
    </row>
    <row r="255" spans="1:17">
      <c r="A255" s="2">
        <v>9</v>
      </c>
      <c r="B255" s="12" t="s">
        <v>121</v>
      </c>
      <c r="C255" s="50" t="s">
        <v>119</v>
      </c>
      <c r="D255" s="51"/>
      <c r="E255" s="51"/>
      <c r="F255" s="14" t="s">
        <v>6</v>
      </c>
      <c r="G255" s="15">
        <v>2</v>
      </c>
      <c r="H255" s="16"/>
      <c r="I255" s="17"/>
      <c r="J255" s="18">
        <f>IF(AND(G255= "",H255= ""), 0, ROUND(ROUND(I255, 2) * ROUND(IF(H255="",G255,H255),  0), 2))</f>
        <v>0</v>
      </c>
      <c r="K255" s="2"/>
      <c r="M255" s="19">
        <v>0.2</v>
      </c>
      <c r="Q255" s="2">
        <v>9337</v>
      </c>
    </row>
    <row r="256" spans="1:17" hidden="1">
      <c r="A256" s="2" t="s">
        <v>51</v>
      </c>
    </row>
    <row r="257" spans="1:17" hidden="1">
      <c r="A257" s="2" t="s">
        <v>43</v>
      </c>
    </row>
    <row r="258" spans="1:17" hidden="1">
      <c r="A258" s="2" t="s">
        <v>40</v>
      </c>
    </row>
    <row r="259" spans="1:17" ht="33.75" customHeight="1">
      <c r="A259" s="2">
        <v>5</v>
      </c>
      <c r="B259" s="6" t="s">
        <v>122</v>
      </c>
      <c r="C259" s="47" t="s">
        <v>123</v>
      </c>
      <c r="D259" s="47"/>
      <c r="E259" s="47"/>
      <c r="F259" s="9"/>
      <c r="G259" s="9"/>
      <c r="H259" s="9"/>
      <c r="I259" s="9"/>
      <c r="J259" s="9"/>
      <c r="K259" s="2"/>
    </row>
    <row r="260" spans="1:17" ht="16.95" customHeight="1">
      <c r="A260" s="2">
        <v>6</v>
      </c>
      <c r="B260" s="6" t="s">
        <v>124</v>
      </c>
      <c r="C260" s="48" t="s">
        <v>125</v>
      </c>
      <c r="D260" s="48"/>
      <c r="E260" s="48"/>
      <c r="F260" s="10"/>
      <c r="G260" s="10"/>
      <c r="H260" s="10"/>
      <c r="I260" s="10"/>
      <c r="J260" s="10"/>
      <c r="K260" s="2"/>
    </row>
    <row r="261" spans="1:17" hidden="1">
      <c r="A261" s="2" t="s">
        <v>46</v>
      </c>
    </row>
    <row r="262" spans="1:17" hidden="1">
      <c r="A262" s="2" t="s">
        <v>46</v>
      </c>
    </row>
    <row r="263" spans="1:17" hidden="1">
      <c r="A263" s="2" t="s">
        <v>46</v>
      </c>
    </row>
    <row r="264" spans="1:17">
      <c r="A264" s="2">
        <v>9</v>
      </c>
      <c r="B264" s="12" t="s">
        <v>126</v>
      </c>
      <c r="C264" s="50" t="s">
        <v>127</v>
      </c>
      <c r="D264" s="51"/>
      <c r="E264" s="51"/>
      <c r="F264" s="14" t="s">
        <v>75</v>
      </c>
      <c r="G264" s="15">
        <v>1</v>
      </c>
      <c r="H264" s="16"/>
      <c r="I264" s="17"/>
      <c r="J264" s="18">
        <f>IF(AND(G264= "",H264= ""), 0, ROUND(ROUND(I264, 2) * ROUND(IF(H264="",G264,H264),  0), 2))</f>
        <v>0</v>
      </c>
      <c r="K264" s="2"/>
      <c r="M264" s="19">
        <v>0.2</v>
      </c>
      <c r="Q264" s="2">
        <v>9337</v>
      </c>
    </row>
    <row r="265" spans="1:17" hidden="1">
      <c r="A265" s="2" t="s">
        <v>51</v>
      </c>
    </row>
    <row r="266" spans="1:17" hidden="1">
      <c r="A266" s="2" t="s">
        <v>43</v>
      </c>
    </row>
    <row r="267" spans="1:17" hidden="1">
      <c r="A267" s="2" t="s">
        <v>40</v>
      </c>
    </row>
    <row r="268" spans="1:17">
      <c r="A268" s="2" t="s">
        <v>85</v>
      </c>
      <c r="B268" s="13"/>
      <c r="C268" s="51"/>
      <c r="D268" s="51"/>
      <c r="E268" s="51"/>
      <c r="F268" s="13"/>
      <c r="G268" s="13"/>
      <c r="H268" s="13"/>
      <c r="I268" s="13"/>
      <c r="J268" s="13"/>
    </row>
    <row r="269" spans="1:17">
      <c r="B269" s="13"/>
      <c r="C269" s="54" t="s">
        <v>111</v>
      </c>
      <c r="D269" s="55"/>
      <c r="E269" s="55"/>
      <c r="F269" s="52"/>
      <c r="G269" s="52"/>
      <c r="H269" s="52"/>
      <c r="I269" s="52"/>
      <c r="J269" s="53"/>
    </row>
    <row r="270" spans="1:17">
      <c r="B270" s="13"/>
      <c r="C270" s="57"/>
      <c r="D270" s="42"/>
      <c r="E270" s="42"/>
      <c r="F270" s="42"/>
      <c r="G270" s="42"/>
      <c r="H270" s="42"/>
      <c r="I270" s="42"/>
      <c r="J270" s="56"/>
    </row>
    <row r="271" spans="1:17">
      <c r="B271" s="13"/>
      <c r="C271" s="60" t="s">
        <v>86</v>
      </c>
      <c r="D271" s="61"/>
      <c r="E271" s="61"/>
      <c r="F271" s="58">
        <f>SUMIF(K222:K268, IF(K221="","",K221), J222:J268)</f>
        <v>0</v>
      </c>
      <c r="G271" s="58"/>
      <c r="H271" s="58"/>
      <c r="I271" s="58"/>
      <c r="J271" s="59"/>
    </row>
    <row r="272" spans="1:17" hidden="1">
      <c r="B272" s="13"/>
      <c r="C272" s="64" t="s">
        <v>87</v>
      </c>
      <c r="D272" s="65"/>
      <c r="E272" s="65"/>
      <c r="F272" s="62">
        <f>ROUND(SUMIF(K222:K268, IF(K221="","",K221), J222:J268) * 0.2, 2)</f>
        <v>0</v>
      </c>
      <c r="G272" s="62"/>
      <c r="H272" s="62"/>
      <c r="I272" s="62"/>
      <c r="J272" s="63"/>
    </row>
    <row r="273" spans="1:11" hidden="1">
      <c r="B273" s="13"/>
      <c r="C273" s="60" t="s">
        <v>88</v>
      </c>
      <c r="D273" s="61"/>
      <c r="E273" s="61"/>
      <c r="F273" s="58">
        <f>SUM(F271:F272)</f>
        <v>0</v>
      </c>
      <c r="G273" s="58"/>
      <c r="H273" s="58"/>
      <c r="I273" s="58"/>
      <c r="J273" s="59"/>
    </row>
    <row r="274" spans="1:11">
      <c r="A274" s="2">
        <v>4</v>
      </c>
      <c r="B274" s="6" t="s">
        <v>128</v>
      </c>
      <c r="C274" s="46" t="s">
        <v>129</v>
      </c>
      <c r="D274" s="46"/>
      <c r="E274" s="46"/>
      <c r="F274" s="8"/>
      <c r="G274" s="8"/>
      <c r="H274" s="8"/>
      <c r="I274" s="8"/>
      <c r="J274" s="8"/>
      <c r="K274" s="2"/>
    </row>
    <row r="275" spans="1:11" hidden="1">
      <c r="A275" s="2">
        <v>5</v>
      </c>
    </row>
    <row r="276" spans="1:11" hidden="1">
      <c r="A276" s="2" t="s">
        <v>40</v>
      </c>
    </row>
    <row r="277" spans="1:11">
      <c r="A277" s="2">
        <v>5</v>
      </c>
      <c r="B277" s="6" t="s">
        <v>130</v>
      </c>
      <c r="C277" s="47" t="s">
        <v>131</v>
      </c>
      <c r="D277" s="47"/>
      <c r="E277" s="47"/>
      <c r="F277" s="9"/>
      <c r="G277" s="9"/>
      <c r="H277" s="9"/>
      <c r="I277" s="9"/>
      <c r="J277" s="9"/>
      <c r="K277" s="2"/>
    </row>
    <row r="278" spans="1:11" hidden="1">
      <c r="A278" s="2" t="s">
        <v>39</v>
      </c>
    </row>
    <row r="279" spans="1:11" hidden="1">
      <c r="A279" s="2" t="s">
        <v>39</v>
      </c>
    </row>
    <row r="280" spans="1:11" hidden="1">
      <c r="A280" s="2" t="s">
        <v>39</v>
      </c>
    </row>
    <row r="281" spans="1:11" hidden="1">
      <c r="A281" s="2" t="s">
        <v>39</v>
      </c>
    </row>
    <row r="282" spans="1:11" hidden="1">
      <c r="A282" s="2" t="s">
        <v>39</v>
      </c>
    </row>
    <row r="283" spans="1:11" hidden="1">
      <c r="A283" s="2" t="s">
        <v>39</v>
      </c>
    </row>
    <row r="284" spans="1:11" hidden="1">
      <c r="A284" s="2" t="s">
        <v>39</v>
      </c>
    </row>
    <row r="285" spans="1:11" hidden="1">
      <c r="A285" s="2" t="s">
        <v>39</v>
      </c>
    </row>
    <row r="286" spans="1:11" hidden="1">
      <c r="A286" s="2" t="s">
        <v>39</v>
      </c>
    </row>
    <row r="287" spans="1:11" ht="24.75" customHeight="1">
      <c r="A287" s="2" t="s">
        <v>54</v>
      </c>
      <c r="B287" s="11"/>
      <c r="C287" s="49" t="s">
        <v>132</v>
      </c>
      <c r="D287" s="49"/>
      <c r="E287" s="49"/>
      <c r="F287" s="11"/>
      <c r="G287" s="11"/>
      <c r="H287" s="11"/>
      <c r="I287" s="11"/>
      <c r="J287" s="11"/>
    </row>
    <row r="288" spans="1:11">
      <c r="A288" s="2">
        <v>8</v>
      </c>
      <c r="B288" s="12" t="s">
        <v>133</v>
      </c>
      <c r="C288" s="66" t="s">
        <v>134</v>
      </c>
      <c r="D288" s="66"/>
      <c r="E288" s="66"/>
      <c r="F288" s="13"/>
      <c r="G288" s="13"/>
      <c r="H288" s="13"/>
      <c r="I288" s="13"/>
      <c r="J288" s="13"/>
      <c r="K288" s="2"/>
    </row>
    <row r="289" spans="1:17">
      <c r="A289" s="2">
        <v>9</v>
      </c>
      <c r="B289" s="12" t="s">
        <v>135</v>
      </c>
      <c r="C289" s="50" t="s">
        <v>136</v>
      </c>
      <c r="D289" s="51"/>
      <c r="E289" s="51"/>
      <c r="F289" s="14" t="s">
        <v>137</v>
      </c>
      <c r="G289" s="23">
        <v>146.4</v>
      </c>
      <c r="H289" s="24"/>
      <c r="I289" s="17"/>
      <c r="J289" s="18">
        <f>IF(AND(G289= "",H289= ""), 0, ROUND(ROUND(I289, 2) * ROUND(IF(H289="",G289,H289),  3), 2))</f>
        <v>0</v>
      </c>
      <c r="K289" s="2"/>
      <c r="M289" s="19">
        <v>0.2</v>
      </c>
      <c r="Q289" s="2">
        <v>9337</v>
      </c>
    </row>
    <row r="290" spans="1:17" hidden="1">
      <c r="A290" s="2" t="s">
        <v>51</v>
      </c>
    </row>
    <row r="291" spans="1:17" ht="27.15" customHeight="1">
      <c r="A291" s="2">
        <v>9</v>
      </c>
      <c r="B291" s="12" t="s">
        <v>138</v>
      </c>
      <c r="C291" s="50" t="s">
        <v>139</v>
      </c>
      <c r="D291" s="51"/>
      <c r="E291" s="51"/>
      <c r="F291" s="14" t="s">
        <v>137</v>
      </c>
      <c r="G291" s="23">
        <v>30.077999999999999</v>
      </c>
      <c r="H291" s="24"/>
      <c r="I291" s="17"/>
      <c r="J291" s="18">
        <f>IF(AND(G291= "",H291= ""), 0, ROUND(ROUND(I291, 2) * ROUND(IF(H291="",G291,H291),  3), 2))</f>
        <v>0</v>
      </c>
      <c r="K291" s="2"/>
      <c r="M291" s="19">
        <v>0.2</v>
      </c>
      <c r="Q291" s="2">
        <v>9337</v>
      </c>
    </row>
    <row r="292" spans="1:17" hidden="1">
      <c r="A292" s="2" t="s">
        <v>51</v>
      </c>
    </row>
    <row r="293" spans="1:17">
      <c r="A293" s="2">
        <v>9</v>
      </c>
      <c r="B293" s="12" t="s">
        <v>140</v>
      </c>
      <c r="C293" s="50" t="s">
        <v>141</v>
      </c>
      <c r="D293" s="51"/>
      <c r="E293" s="51"/>
      <c r="F293" s="14" t="s">
        <v>137</v>
      </c>
      <c r="G293" s="23">
        <v>87.91</v>
      </c>
      <c r="H293" s="24"/>
      <c r="I293" s="17"/>
      <c r="J293" s="18">
        <f>IF(AND(G293= "",H293= ""), 0, ROUND(ROUND(I293, 2) * ROUND(IF(H293="",G293,H293),  3), 2))</f>
        <v>0</v>
      </c>
      <c r="K293" s="2"/>
      <c r="M293" s="19">
        <v>0.2</v>
      </c>
      <c r="Q293" s="2">
        <v>9337</v>
      </c>
    </row>
    <row r="294" spans="1:17" hidden="1">
      <c r="A294" s="2" t="s">
        <v>51</v>
      </c>
    </row>
    <row r="295" spans="1:17">
      <c r="A295" s="2">
        <v>9</v>
      </c>
      <c r="B295" s="12" t="s">
        <v>142</v>
      </c>
      <c r="C295" s="50" t="s">
        <v>143</v>
      </c>
      <c r="D295" s="51"/>
      <c r="E295" s="51"/>
      <c r="F295" s="14" t="s">
        <v>5</v>
      </c>
      <c r="G295" s="20">
        <v>177.51</v>
      </c>
      <c r="H295" s="21"/>
      <c r="I295" s="17"/>
      <c r="J295" s="18">
        <f>IF(AND(G295= "",H295= ""), 0, ROUND(ROUND(I295, 2) * ROUND(IF(H295="",G295,H295),  2), 2))</f>
        <v>0</v>
      </c>
      <c r="K295" s="2"/>
      <c r="M295" s="19">
        <v>0.2</v>
      </c>
      <c r="Q295" s="2">
        <v>9337</v>
      </c>
    </row>
    <row r="296" spans="1:17" hidden="1">
      <c r="A296" s="2" t="s">
        <v>51</v>
      </c>
    </row>
    <row r="297" spans="1:17">
      <c r="A297" s="2">
        <v>9</v>
      </c>
      <c r="B297" s="12" t="s">
        <v>144</v>
      </c>
      <c r="C297" s="50" t="s">
        <v>145</v>
      </c>
      <c r="D297" s="51"/>
      <c r="E297" s="51"/>
      <c r="F297" s="14" t="s">
        <v>146</v>
      </c>
      <c r="G297" s="15">
        <v>7033</v>
      </c>
      <c r="H297" s="16"/>
      <c r="I297" s="17"/>
      <c r="J297" s="18">
        <f>IF(AND(G297= "",H297= ""), 0, ROUND(ROUND(I297, 2) * ROUND(IF(H297="",G297,H297),  0), 2))</f>
        <v>0</v>
      </c>
      <c r="K297" s="2"/>
      <c r="M297" s="19">
        <v>0.2</v>
      </c>
      <c r="Q297" s="2">
        <v>9337</v>
      </c>
    </row>
    <row r="298" spans="1:17" hidden="1">
      <c r="A298" s="2" t="s">
        <v>51</v>
      </c>
    </row>
    <row r="299" spans="1:17">
      <c r="A299" s="2">
        <v>9</v>
      </c>
      <c r="B299" s="12" t="s">
        <v>147</v>
      </c>
      <c r="C299" s="50" t="s">
        <v>148</v>
      </c>
      <c r="D299" s="51"/>
      <c r="E299" s="51"/>
      <c r="F299" s="14" t="s">
        <v>137</v>
      </c>
      <c r="G299" s="23">
        <v>33.42</v>
      </c>
      <c r="H299" s="24"/>
      <c r="I299" s="17"/>
      <c r="J299" s="18">
        <f>IF(AND(G299= "",H299= ""), 0, ROUND(ROUND(I299, 2) * ROUND(IF(H299="",G299,H299),  3), 2))</f>
        <v>0</v>
      </c>
      <c r="K299" s="2"/>
      <c r="M299" s="19">
        <v>0.2</v>
      </c>
      <c r="Q299" s="2">
        <v>9337</v>
      </c>
    </row>
    <row r="300" spans="1:17" hidden="1">
      <c r="A300" s="2" t="s">
        <v>51</v>
      </c>
    </row>
    <row r="301" spans="1:17">
      <c r="A301" s="2">
        <v>9</v>
      </c>
      <c r="B301" s="12" t="s">
        <v>149</v>
      </c>
      <c r="C301" s="50" t="s">
        <v>150</v>
      </c>
      <c r="D301" s="51"/>
      <c r="E301" s="51"/>
      <c r="F301" s="14" t="s">
        <v>137</v>
      </c>
      <c r="G301" s="23">
        <v>112.98</v>
      </c>
      <c r="H301" s="24"/>
      <c r="I301" s="17"/>
      <c r="J301" s="18">
        <f>IF(AND(G301= "",H301= ""), 0, ROUND(ROUND(I301, 2) * ROUND(IF(H301="",G301,H301),  3), 2))</f>
        <v>0</v>
      </c>
      <c r="K301" s="2"/>
      <c r="M301" s="19">
        <v>0.2</v>
      </c>
      <c r="Q301" s="2">
        <v>9337</v>
      </c>
    </row>
    <row r="302" spans="1:17" hidden="1">
      <c r="A302" s="2" t="s">
        <v>51</v>
      </c>
    </row>
    <row r="303" spans="1:17" hidden="1">
      <c r="A303" s="2" t="s">
        <v>151</v>
      </c>
    </row>
    <row r="304" spans="1:17">
      <c r="A304" s="2">
        <v>8</v>
      </c>
      <c r="B304" s="12" t="s">
        <v>152</v>
      </c>
      <c r="C304" s="66" t="s">
        <v>153</v>
      </c>
      <c r="D304" s="66"/>
      <c r="E304" s="66"/>
      <c r="F304" s="13"/>
      <c r="G304" s="13"/>
      <c r="H304" s="13"/>
      <c r="I304" s="13"/>
      <c r="J304" s="13"/>
      <c r="K304" s="2"/>
    </row>
    <row r="305" spans="1:17">
      <c r="A305" s="2">
        <v>9</v>
      </c>
      <c r="B305" s="12" t="s">
        <v>154</v>
      </c>
      <c r="C305" s="50" t="s">
        <v>136</v>
      </c>
      <c r="D305" s="51"/>
      <c r="E305" s="51"/>
      <c r="F305" s="14" t="s">
        <v>137</v>
      </c>
      <c r="G305" s="23">
        <v>193.8</v>
      </c>
      <c r="H305" s="24"/>
      <c r="I305" s="17"/>
      <c r="J305" s="18">
        <f>IF(AND(G305= "",H305= ""), 0, ROUND(ROUND(I305, 2) * ROUND(IF(H305="",G305,H305),  3), 2))</f>
        <v>0</v>
      </c>
      <c r="K305" s="2"/>
      <c r="M305" s="19">
        <v>0.2</v>
      </c>
      <c r="Q305" s="2">
        <v>9337</v>
      </c>
    </row>
    <row r="306" spans="1:17" hidden="1">
      <c r="A306" s="2" t="s">
        <v>51</v>
      </c>
    </row>
    <row r="307" spans="1:17" ht="27.15" customHeight="1">
      <c r="A307" s="2">
        <v>9</v>
      </c>
      <c r="B307" s="12" t="s">
        <v>155</v>
      </c>
      <c r="C307" s="50" t="s">
        <v>139</v>
      </c>
      <c r="D307" s="51"/>
      <c r="E307" s="51"/>
      <c r="F307" s="14" t="s">
        <v>137</v>
      </c>
      <c r="G307" s="23">
        <v>51.865000000000002</v>
      </c>
      <c r="H307" s="24"/>
      <c r="I307" s="17"/>
      <c r="J307" s="18">
        <f>IF(AND(G307= "",H307= ""), 0, ROUND(ROUND(I307, 2) * ROUND(IF(H307="",G307,H307),  3), 2))</f>
        <v>0</v>
      </c>
      <c r="K307" s="2"/>
      <c r="M307" s="19">
        <v>0.2</v>
      </c>
      <c r="Q307" s="2">
        <v>9337</v>
      </c>
    </row>
    <row r="308" spans="1:17" hidden="1">
      <c r="A308" s="2" t="s">
        <v>51</v>
      </c>
    </row>
    <row r="309" spans="1:17">
      <c r="A309" s="2">
        <v>9</v>
      </c>
      <c r="B309" s="12" t="s">
        <v>156</v>
      </c>
      <c r="C309" s="50" t="s">
        <v>141</v>
      </c>
      <c r="D309" s="51"/>
      <c r="E309" s="51"/>
      <c r="F309" s="14" t="s">
        <v>137</v>
      </c>
      <c r="G309" s="23">
        <v>92.954999999999998</v>
      </c>
      <c r="H309" s="24"/>
      <c r="I309" s="17"/>
      <c r="J309" s="18">
        <f>IF(AND(G309= "",H309= ""), 0, ROUND(ROUND(I309, 2) * ROUND(IF(H309="",G309,H309),  3), 2))</f>
        <v>0</v>
      </c>
      <c r="K309" s="2"/>
      <c r="M309" s="19">
        <v>0.2</v>
      </c>
      <c r="Q309" s="2">
        <v>9337</v>
      </c>
    </row>
    <row r="310" spans="1:17" hidden="1">
      <c r="A310" s="2" t="s">
        <v>51</v>
      </c>
    </row>
    <row r="311" spans="1:17">
      <c r="A311" s="2">
        <v>9</v>
      </c>
      <c r="B311" s="12" t="s">
        <v>157</v>
      </c>
      <c r="C311" s="50" t="s">
        <v>143</v>
      </c>
      <c r="D311" s="51"/>
      <c r="E311" s="51"/>
      <c r="F311" s="14" t="s">
        <v>5</v>
      </c>
      <c r="G311" s="20">
        <v>193.84</v>
      </c>
      <c r="H311" s="21"/>
      <c r="I311" s="17"/>
      <c r="J311" s="18">
        <f>IF(AND(G311= "",H311= ""), 0, ROUND(ROUND(I311, 2) * ROUND(IF(H311="",G311,H311),  2), 2))</f>
        <v>0</v>
      </c>
      <c r="K311" s="2"/>
      <c r="M311" s="19">
        <v>0.2</v>
      </c>
      <c r="Q311" s="2">
        <v>9337</v>
      </c>
    </row>
    <row r="312" spans="1:17" hidden="1">
      <c r="A312" s="2" t="s">
        <v>51</v>
      </c>
    </row>
    <row r="313" spans="1:17">
      <c r="A313" s="2">
        <v>9</v>
      </c>
      <c r="B313" s="12" t="s">
        <v>158</v>
      </c>
      <c r="C313" s="50" t="s">
        <v>145</v>
      </c>
      <c r="D313" s="51"/>
      <c r="E313" s="51"/>
      <c r="F313" s="14" t="s">
        <v>146</v>
      </c>
      <c r="G313" s="15">
        <v>4648</v>
      </c>
      <c r="H313" s="16"/>
      <c r="I313" s="17"/>
      <c r="J313" s="18">
        <f>IF(AND(G313= "",H313= ""), 0, ROUND(ROUND(I313, 2) * ROUND(IF(H313="",G313,H313),  0), 2))</f>
        <v>0</v>
      </c>
      <c r="K313" s="2"/>
      <c r="M313" s="19">
        <v>0.2</v>
      </c>
      <c r="Q313" s="2">
        <v>9337</v>
      </c>
    </row>
    <row r="314" spans="1:17" hidden="1">
      <c r="A314" s="2" t="s">
        <v>51</v>
      </c>
    </row>
    <row r="315" spans="1:17">
      <c r="A315" s="2">
        <v>9</v>
      </c>
      <c r="B315" s="12" t="s">
        <v>159</v>
      </c>
      <c r="C315" s="50" t="s">
        <v>148</v>
      </c>
      <c r="D315" s="51"/>
      <c r="E315" s="51"/>
      <c r="F315" s="14" t="s">
        <v>137</v>
      </c>
      <c r="G315" s="23">
        <v>44.723999999999997</v>
      </c>
      <c r="H315" s="24"/>
      <c r="I315" s="17"/>
      <c r="J315" s="18">
        <f>IF(AND(G315= "",H315= ""), 0, ROUND(ROUND(I315, 2) * ROUND(IF(H315="",G315,H315),  3), 2))</f>
        <v>0</v>
      </c>
      <c r="K315" s="2"/>
      <c r="M315" s="19">
        <v>0.2</v>
      </c>
      <c r="Q315" s="2">
        <v>9337</v>
      </c>
    </row>
    <row r="316" spans="1:17" hidden="1">
      <c r="A316" s="2" t="s">
        <v>51</v>
      </c>
    </row>
    <row r="317" spans="1:17">
      <c r="A317" s="2">
        <v>9</v>
      </c>
      <c r="B317" s="12" t="s">
        <v>160</v>
      </c>
      <c r="C317" s="50" t="s">
        <v>150</v>
      </c>
      <c r="D317" s="51"/>
      <c r="E317" s="51"/>
      <c r="F317" s="14" t="s">
        <v>137</v>
      </c>
      <c r="G317" s="23">
        <v>149.08000000000001</v>
      </c>
      <c r="H317" s="24"/>
      <c r="I317" s="17"/>
      <c r="J317" s="18">
        <f>IF(AND(G317= "",H317= ""), 0, ROUND(ROUND(I317, 2) * ROUND(IF(H317="",G317,H317),  3), 2))</f>
        <v>0</v>
      </c>
      <c r="K317" s="2"/>
      <c r="M317" s="19">
        <v>0.2</v>
      </c>
      <c r="Q317" s="2">
        <v>9337</v>
      </c>
    </row>
    <row r="318" spans="1:17" hidden="1">
      <c r="A318" s="2" t="s">
        <v>51</v>
      </c>
    </row>
    <row r="319" spans="1:17" hidden="1">
      <c r="A319" s="2" t="s">
        <v>151</v>
      </c>
    </row>
    <row r="320" spans="1:17" hidden="1">
      <c r="A320" s="2" t="s">
        <v>40</v>
      </c>
    </row>
    <row r="321" spans="1:17">
      <c r="A321" s="2">
        <v>5</v>
      </c>
      <c r="B321" s="6" t="s">
        <v>161</v>
      </c>
      <c r="C321" s="47" t="s">
        <v>162</v>
      </c>
      <c r="D321" s="47"/>
      <c r="E321" s="47"/>
      <c r="F321" s="9"/>
      <c r="G321" s="9"/>
      <c r="H321" s="9"/>
      <c r="I321" s="9"/>
      <c r="J321" s="9"/>
      <c r="K321" s="2"/>
    </row>
    <row r="322" spans="1:17" hidden="1">
      <c r="A322" s="2" t="s">
        <v>81</v>
      </c>
    </row>
    <row r="323" spans="1:17" hidden="1">
      <c r="A323" s="2" t="s">
        <v>39</v>
      </c>
    </row>
    <row r="324" spans="1:17">
      <c r="A324" s="2">
        <v>6</v>
      </c>
      <c r="B324" s="6" t="s">
        <v>163</v>
      </c>
      <c r="C324" s="48" t="s">
        <v>164</v>
      </c>
      <c r="D324" s="48"/>
      <c r="E324" s="48"/>
      <c r="F324" s="10"/>
      <c r="G324" s="10"/>
      <c r="H324" s="10"/>
      <c r="I324" s="10"/>
      <c r="J324" s="10"/>
      <c r="K324" s="2"/>
    </row>
    <row r="325" spans="1:17" ht="35.85" customHeight="1">
      <c r="A325" s="2" t="s">
        <v>47</v>
      </c>
      <c r="B325" s="11"/>
      <c r="C325" s="49" t="s">
        <v>165</v>
      </c>
      <c r="D325" s="49"/>
      <c r="E325" s="49"/>
      <c r="F325" s="11"/>
      <c r="G325" s="11"/>
      <c r="H325" s="11"/>
      <c r="I325" s="11"/>
      <c r="J325" s="11"/>
    </row>
    <row r="326" spans="1:17">
      <c r="A326" s="2">
        <v>9</v>
      </c>
      <c r="B326" s="12" t="s">
        <v>166</v>
      </c>
      <c r="C326" s="50" t="s">
        <v>167</v>
      </c>
      <c r="D326" s="51"/>
      <c r="E326" s="51"/>
      <c r="F326" s="14" t="s">
        <v>137</v>
      </c>
      <c r="G326" s="23">
        <v>56.7</v>
      </c>
      <c r="H326" s="24"/>
      <c r="I326" s="17"/>
      <c r="J326" s="18">
        <f>IF(AND(G326= "",H326= ""), 0, ROUND(ROUND(I326, 2) * ROUND(IF(H326="",G326,H326),  3), 2))</f>
        <v>0</v>
      </c>
      <c r="K326" s="2"/>
      <c r="M326" s="19">
        <v>0.2</v>
      </c>
      <c r="Q326" s="2">
        <v>9337</v>
      </c>
    </row>
    <row r="327" spans="1:17" hidden="1">
      <c r="A327" s="2" t="s">
        <v>51</v>
      </c>
    </row>
    <row r="328" spans="1:17">
      <c r="A328" s="2">
        <v>9</v>
      </c>
      <c r="B328" s="12" t="s">
        <v>168</v>
      </c>
      <c r="C328" s="50" t="s">
        <v>169</v>
      </c>
      <c r="D328" s="51"/>
      <c r="E328" s="51"/>
      <c r="F328" s="14" t="s">
        <v>5</v>
      </c>
      <c r="G328" s="20">
        <v>17.399999999999999</v>
      </c>
      <c r="H328" s="21"/>
      <c r="I328" s="17"/>
      <c r="J328" s="18">
        <f>IF(AND(G328= "",H328= ""), 0, ROUND(ROUND(I328, 2) * ROUND(IF(H328="",G328,H328),  2), 2))</f>
        <v>0</v>
      </c>
      <c r="K328" s="2"/>
      <c r="M328" s="19">
        <v>0.2</v>
      </c>
      <c r="Q328" s="2">
        <v>9337</v>
      </c>
    </row>
    <row r="329" spans="1:17" hidden="1">
      <c r="A329" s="2" t="s">
        <v>51</v>
      </c>
    </row>
    <row r="330" spans="1:17">
      <c r="A330" s="2">
        <v>9</v>
      </c>
      <c r="B330" s="12" t="s">
        <v>170</v>
      </c>
      <c r="C330" s="50" t="s">
        <v>145</v>
      </c>
      <c r="D330" s="51"/>
      <c r="E330" s="51"/>
      <c r="F330" s="14" t="s">
        <v>146</v>
      </c>
      <c r="G330" s="15">
        <v>6237</v>
      </c>
      <c r="H330" s="16"/>
      <c r="I330" s="17"/>
      <c r="J330" s="18">
        <f>IF(AND(G330= "",H330= ""), 0, ROUND(ROUND(I330, 2) * ROUND(IF(H330="",G330,H330),  0), 2))</f>
        <v>0</v>
      </c>
      <c r="K330" s="2"/>
      <c r="M330" s="19">
        <v>0.2</v>
      </c>
      <c r="Q330" s="2">
        <v>9337</v>
      </c>
    </row>
    <row r="331" spans="1:17" hidden="1">
      <c r="A331" s="2" t="s">
        <v>171</v>
      </c>
    </row>
    <row r="332" spans="1:17" hidden="1">
      <c r="A332" s="2" t="s">
        <v>171</v>
      </c>
    </row>
    <row r="333" spans="1:17" hidden="1">
      <c r="A333" s="2" t="s">
        <v>51</v>
      </c>
    </row>
    <row r="334" spans="1:17" hidden="1">
      <c r="A334" s="2" t="s">
        <v>43</v>
      </c>
    </row>
    <row r="335" spans="1:17" ht="16.95" customHeight="1">
      <c r="A335" s="2">
        <v>6</v>
      </c>
      <c r="B335" s="6" t="s">
        <v>172</v>
      </c>
      <c r="C335" s="48" t="s">
        <v>173</v>
      </c>
      <c r="D335" s="48"/>
      <c r="E335" s="48"/>
      <c r="F335" s="10"/>
      <c r="G335" s="10"/>
      <c r="H335" s="10"/>
      <c r="I335" s="10"/>
      <c r="J335" s="10"/>
      <c r="K335" s="2"/>
    </row>
    <row r="336" spans="1:17" hidden="1">
      <c r="A336" s="2" t="s">
        <v>46</v>
      </c>
    </row>
    <row r="337" spans="1:17">
      <c r="A337" s="2">
        <v>9</v>
      </c>
      <c r="B337" s="12" t="s">
        <v>174</v>
      </c>
      <c r="C337" s="50" t="s">
        <v>175</v>
      </c>
      <c r="D337" s="51"/>
      <c r="E337" s="51"/>
      <c r="F337" s="14" t="s">
        <v>5</v>
      </c>
      <c r="G337" s="20">
        <v>63</v>
      </c>
      <c r="H337" s="21"/>
      <c r="I337" s="17"/>
      <c r="J337" s="18">
        <f>IF(AND(G337= "",H337= ""), 0, ROUND(ROUND(I337, 2) * ROUND(IF(H337="",G337,H337),  2), 2))</f>
        <v>0</v>
      </c>
      <c r="K337" s="2"/>
      <c r="M337" s="19">
        <v>0.2</v>
      </c>
      <c r="Q337" s="2">
        <v>9337</v>
      </c>
    </row>
    <row r="338" spans="1:17" hidden="1">
      <c r="A338" s="2" t="s">
        <v>51</v>
      </c>
    </row>
    <row r="339" spans="1:17" hidden="1">
      <c r="A339" s="2" t="s">
        <v>43</v>
      </c>
    </row>
    <row r="340" spans="1:17" hidden="1">
      <c r="A340" s="2" t="s">
        <v>40</v>
      </c>
    </row>
    <row r="341" spans="1:17">
      <c r="A341" s="2">
        <v>5</v>
      </c>
      <c r="B341" s="6" t="s">
        <v>176</v>
      </c>
      <c r="C341" s="47" t="s">
        <v>177</v>
      </c>
      <c r="D341" s="47"/>
      <c r="E341" s="47"/>
      <c r="F341" s="9"/>
      <c r="G341" s="9"/>
      <c r="H341" s="9"/>
      <c r="I341" s="9"/>
      <c r="J341" s="9"/>
      <c r="K341" s="2"/>
    </row>
    <row r="342" spans="1:17" hidden="1">
      <c r="A342" s="2" t="s">
        <v>39</v>
      </c>
    </row>
    <row r="343" spans="1:17" hidden="1">
      <c r="A343" s="2" t="s">
        <v>39</v>
      </c>
    </row>
    <row r="344" spans="1:17" ht="46.95" customHeight="1">
      <c r="A344" s="2" t="s">
        <v>54</v>
      </c>
      <c r="B344" s="11"/>
      <c r="C344" s="49" t="s">
        <v>178</v>
      </c>
      <c r="D344" s="49"/>
      <c r="E344" s="49"/>
      <c r="F344" s="11"/>
      <c r="G344" s="11"/>
      <c r="H344" s="11"/>
      <c r="I344" s="11"/>
      <c r="J344" s="11"/>
    </row>
    <row r="345" spans="1:17" ht="29.4" customHeight="1">
      <c r="A345" s="2">
        <v>8</v>
      </c>
      <c r="B345" s="12" t="s">
        <v>179</v>
      </c>
      <c r="C345" s="66" t="s">
        <v>180</v>
      </c>
      <c r="D345" s="66"/>
      <c r="E345" s="66"/>
      <c r="F345" s="13"/>
      <c r="G345" s="13"/>
      <c r="H345" s="13"/>
      <c r="I345" s="13"/>
      <c r="J345" s="13"/>
      <c r="K345" s="2"/>
    </row>
    <row r="346" spans="1:17" hidden="1">
      <c r="A346" s="2" t="s">
        <v>151</v>
      </c>
    </row>
    <row r="347" spans="1:17" hidden="1">
      <c r="A347" s="2" t="s">
        <v>40</v>
      </c>
    </row>
    <row r="348" spans="1:17" ht="16.95" customHeight="1">
      <c r="A348" s="2">
        <v>5</v>
      </c>
      <c r="B348" s="6" t="s">
        <v>181</v>
      </c>
      <c r="C348" s="47" t="s">
        <v>182</v>
      </c>
      <c r="D348" s="47"/>
      <c r="E348" s="47"/>
      <c r="F348" s="9"/>
      <c r="G348" s="9"/>
      <c r="H348" s="9"/>
      <c r="I348" s="9"/>
      <c r="J348" s="9"/>
      <c r="K348" s="2"/>
    </row>
    <row r="349" spans="1:17" hidden="1">
      <c r="A349" s="2" t="s">
        <v>39</v>
      </c>
    </row>
    <row r="350" spans="1:17" hidden="1">
      <c r="A350" s="2" t="s">
        <v>39</v>
      </c>
    </row>
    <row r="351" spans="1:17" hidden="1">
      <c r="A351" s="2" t="s">
        <v>39</v>
      </c>
    </row>
    <row r="352" spans="1:17" hidden="1">
      <c r="A352" s="2" t="s">
        <v>39</v>
      </c>
    </row>
    <row r="353" spans="1:17" hidden="1">
      <c r="A353" s="2" t="s">
        <v>39</v>
      </c>
    </row>
    <row r="354" spans="1:17" hidden="1">
      <c r="A354" s="2" t="s">
        <v>39</v>
      </c>
    </row>
    <row r="355" spans="1:17" hidden="1">
      <c r="A355" s="2" t="s">
        <v>39</v>
      </c>
    </row>
    <row r="356" spans="1:17" ht="24.75" customHeight="1">
      <c r="A356" s="2" t="s">
        <v>54</v>
      </c>
      <c r="B356" s="11"/>
      <c r="C356" s="49" t="s">
        <v>183</v>
      </c>
      <c r="D356" s="49"/>
      <c r="E356" s="49"/>
      <c r="F356" s="11"/>
      <c r="G356" s="11"/>
      <c r="H356" s="11"/>
      <c r="I356" s="11"/>
      <c r="J356" s="11"/>
    </row>
    <row r="357" spans="1:17">
      <c r="A357" s="2">
        <v>8</v>
      </c>
      <c r="B357" s="12" t="s">
        <v>184</v>
      </c>
      <c r="C357" s="66" t="s">
        <v>185</v>
      </c>
      <c r="D357" s="66"/>
      <c r="E357" s="66"/>
      <c r="F357" s="13"/>
      <c r="G357" s="13"/>
      <c r="H357" s="13"/>
      <c r="I357" s="13"/>
      <c r="J357" s="13"/>
      <c r="K357" s="2"/>
    </row>
    <row r="358" spans="1:17">
      <c r="A358" s="2">
        <v>9</v>
      </c>
      <c r="B358" s="12" t="s">
        <v>186</v>
      </c>
      <c r="C358" s="50" t="s">
        <v>136</v>
      </c>
      <c r="D358" s="51"/>
      <c r="E358" s="51"/>
      <c r="F358" s="14" t="s">
        <v>137</v>
      </c>
      <c r="G358" s="23">
        <v>9.02</v>
      </c>
      <c r="H358" s="24"/>
      <c r="I358" s="17"/>
      <c r="J358" s="18">
        <f>IF(AND(G358= "",H358= ""), 0, ROUND(ROUND(I358, 2) * ROUND(IF(H358="",G358,H358),  3), 2))</f>
        <v>0</v>
      </c>
      <c r="K358" s="2"/>
      <c r="M358" s="19">
        <v>0.2</v>
      </c>
      <c r="Q358" s="2">
        <v>9337</v>
      </c>
    </row>
    <row r="359" spans="1:17" hidden="1">
      <c r="A359" s="2" t="s">
        <v>51</v>
      </c>
    </row>
    <row r="360" spans="1:17">
      <c r="A360" s="2">
        <v>9</v>
      </c>
      <c r="B360" s="12" t="s">
        <v>187</v>
      </c>
      <c r="C360" s="50" t="s">
        <v>141</v>
      </c>
      <c r="D360" s="51"/>
      <c r="E360" s="51"/>
      <c r="F360" s="14" t="s">
        <v>137</v>
      </c>
      <c r="G360" s="23">
        <v>15.61</v>
      </c>
      <c r="H360" s="24"/>
      <c r="I360" s="17"/>
      <c r="J360" s="18">
        <f>IF(AND(G360= "",H360= ""), 0, ROUND(ROUND(I360, 2) * ROUND(IF(H360="",G360,H360),  3), 2))</f>
        <v>0</v>
      </c>
      <c r="K360" s="2"/>
      <c r="M360" s="19">
        <v>0.2</v>
      </c>
      <c r="Q360" s="2">
        <v>9337</v>
      </c>
    </row>
    <row r="361" spans="1:17" hidden="1">
      <c r="A361" s="2" t="s">
        <v>51</v>
      </c>
    </row>
    <row r="362" spans="1:17">
      <c r="A362" s="2">
        <v>9</v>
      </c>
      <c r="B362" s="12" t="s">
        <v>188</v>
      </c>
      <c r="C362" s="50" t="s">
        <v>143</v>
      </c>
      <c r="D362" s="51"/>
      <c r="E362" s="51"/>
      <c r="F362" s="14" t="s">
        <v>5</v>
      </c>
      <c r="G362" s="20">
        <v>114.04</v>
      </c>
      <c r="H362" s="21"/>
      <c r="I362" s="17"/>
      <c r="J362" s="18">
        <f>IF(AND(G362= "",H362= ""), 0, ROUND(ROUND(I362, 2) * ROUND(IF(H362="",G362,H362),  2), 2))</f>
        <v>0</v>
      </c>
      <c r="K362" s="2"/>
      <c r="M362" s="19">
        <v>0.2</v>
      </c>
      <c r="Q362" s="2">
        <v>9337</v>
      </c>
    </row>
    <row r="363" spans="1:17" hidden="1">
      <c r="A363" s="2" t="s">
        <v>51</v>
      </c>
    </row>
    <row r="364" spans="1:17">
      <c r="A364" s="2">
        <v>9</v>
      </c>
      <c r="B364" s="12" t="s">
        <v>189</v>
      </c>
      <c r="C364" s="50" t="s">
        <v>145</v>
      </c>
      <c r="D364" s="51"/>
      <c r="E364" s="51"/>
      <c r="F364" s="14" t="s">
        <v>146</v>
      </c>
      <c r="G364" s="15">
        <v>1873</v>
      </c>
      <c r="H364" s="16"/>
      <c r="I364" s="17"/>
      <c r="J364" s="18">
        <f>IF(AND(G364= "",H364= ""), 0, ROUND(ROUND(I364, 2) * ROUND(IF(H364="",G364,H364),  0), 2))</f>
        <v>0</v>
      </c>
      <c r="K364" s="2"/>
      <c r="M364" s="19">
        <v>0.2</v>
      </c>
      <c r="Q364" s="2">
        <v>9337</v>
      </c>
    </row>
    <row r="365" spans="1:17" hidden="1">
      <c r="A365" s="2" t="s">
        <v>51</v>
      </c>
    </row>
    <row r="366" spans="1:17">
      <c r="A366" s="2">
        <v>9</v>
      </c>
      <c r="B366" s="12" t="s">
        <v>190</v>
      </c>
      <c r="C366" s="50" t="s">
        <v>148</v>
      </c>
      <c r="D366" s="51"/>
      <c r="E366" s="51"/>
      <c r="F366" s="14" t="s">
        <v>137</v>
      </c>
      <c r="G366" s="23">
        <v>4.2990000000000004</v>
      </c>
      <c r="H366" s="24"/>
      <c r="I366" s="17"/>
      <c r="J366" s="18">
        <f>IF(AND(G366= "",H366= ""), 0, ROUND(ROUND(I366, 2) * ROUND(IF(H366="",G366,H366),  3), 2))</f>
        <v>0</v>
      </c>
      <c r="K366" s="2"/>
      <c r="M366" s="19">
        <v>0.2</v>
      </c>
      <c r="Q366" s="2">
        <v>9337</v>
      </c>
    </row>
    <row r="367" spans="1:17" hidden="1">
      <c r="A367" s="2" t="s">
        <v>51</v>
      </c>
    </row>
    <row r="368" spans="1:17">
      <c r="A368" s="2">
        <v>9</v>
      </c>
      <c r="B368" s="12" t="s">
        <v>191</v>
      </c>
      <c r="C368" s="50" t="s">
        <v>192</v>
      </c>
      <c r="D368" s="51"/>
      <c r="E368" s="51"/>
      <c r="F368" s="14" t="s">
        <v>137</v>
      </c>
      <c r="G368" s="23">
        <v>4.7210000000000001</v>
      </c>
      <c r="H368" s="24"/>
      <c r="I368" s="17"/>
      <c r="J368" s="18">
        <f>IF(AND(G368= "",H368= ""), 0, ROUND(ROUND(I368, 2) * ROUND(IF(H368="",G368,H368),  3), 2))</f>
        <v>0</v>
      </c>
      <c r="K368" s="2"/>
      <c r="M368" s="19">
        <v>0.2</v>
      </c>
      <c r="Q368" s="2">
        <v>9337</v>
      </c>
    </row>
    <row r="369" spans="1:17" hidden="1">
      <c r="A369" s="2" t="s">
        <v>51</v>
      </c>
    </row>
    <row r="370" spans="1:17" hidden="1">
      <c r="A370" s="2" t="s">
        <v>151</v>
      </c>
    </row>
    <row r="371" spans="1:17">
      <c r="A371" s="2">
        <v>8</v>
      </c>
      <c r="B371" s="12" t="s">
        <v>193</v>
      </c>
      <c r="C371" s="66" t="s">
        <v>194</v>
      </c>
      <c r="D371" s="66"/>
      <c r="E371" s="66"/>
      <c r="F371" s="13"/>
      <c r="G371" s="13"/>
      <c r="H371" s="13"/>
      <c r="I371" s="13"/>
      <c r="J371" s="13"/>
      <c r="K371" s="2"/>
    </row>
    <row r="372" spans="1:17">
      <c r="A372" s="2">
        <v>9</v>
      </c>
      <c r="B372" s="12" t="s">
        <v>195</v>
      </c>
      <c r="C372" s="50" t="s">
        <v>136</v>
      </c>
      <c r="D372" s="51"/>
      <c r="E372" s="51"/>
      <c r="F372" s="14" t="s">
        <v>137</v>
      </c>
      <c r="G372" s="23">
        <v>1.3919999999999999</v>
      </c>
      <c r="H372" s="24"/>
      <c r="I372" s="17"/>
      <c r="J372" s="18">
        <f>IF(AND(G372= "",H372= ""), 0, ROUND(ROUND(I372, 2) * ROUND(IF(H372="",G372,H372),  3), 2))</f>
        <v>0</v>
      </c>
      <c r="K372" s="2"/>
      <c r="M372" s="19">
        <v>0.2</v>
      </c>
      <c r="Q372" s="2">
        <v>9337</v>
      </c>
    </row>
    <row r="373" spans="1:17" hidden="1">
      <c r="A373" s="2" t="s">
        <v>51</v>
      </c>
    </row>
    <row r="374" spans="1:17">
      <c r="A374" s="2">
        <v>9</v>
      </c>
      <c r="B374" s="12" t="s">
        <v>196</v>
      </c>
      <c r="C374" s="50" t="s">
        <v>141</v>
      </c>
      <c r="D374" s="51"/>
      <c r="E374" s="51"/>
      <c r="F374" s="14" t="s">
        <v>137</v>
      </c>
      <c r="G374" s="23">
        <v>1.3919999999999999</v>
      </c>
      <c r="H374" s="24"/>
      <c r="I374" s="17"/>
      <c r="J374" s="18">
        <f>IF(AND(G374= "",H374= ""), 0, ROUND(ROUND(I374, 2) * ROUND(IF(H374="",G374,H374),  3), 2))</f>
        <v>0</v>
      </c>
      <c r="K374" s="2"/>
      <c r="M374" s="19">
        <v>0.2</v>
      </c>
      <c r="Q374" s="2">
        <v>9337</v>
      </c>
    </row>
    <row r="375" spans="1:17" hidden="1">
      <c r="A375" s="2" t="s">
        <v>51</v>
      </c>
    </row>
    <row r="376" spans="1:17">
      <c r="A376" s="2">
        <v>9</v>
      </c>
      <c r="B376" s="12" t="s">
        <v>197</v>
      </c>
      <c r="C376" s="50" t="s">
        <v>145</v>
      </c>
      <c r="D376" s="51"/>
      <c r="E376" s="51"/>
      <c r="F376" s="14" t="s">
        <v>146</v>
      </c>
      <c r="G376" s="15">
        <v>95</v>
      </c>
      <c r="H376" s="16"/>
      <c r="I376" s="17"/>
      <c r="J376" s="18">
        <f>IF(AND(G376= "",H376= ""), 0, ROUND(ROUND(I376, 2) * ROUND(IF(H376="",G376,H376),  0), 2))</f>
        <v>0</v>
      </c>
      <c r="K376" s="2"/>
      <c r="M376" s="19">
        <v>0.2</v>
      </c>
      <c r="Q376" s="2">
        <v>9337</v>
      </c>
    </row>
    <row r="377" spans="1:17" hidden="1">
      <c r="A377" s="2" t="s">
        <v>51</v>
      </c>
    </row>
    <row r="378" spans="1:17" hidden="1">
      <c r="A378" s="2" t="s">
        <v>151</v>
      </c>
    </row>
    <row r="379" spans="1:17" hidden="1">
      <c r="A379" s="2" t="s">
        <v>40</v>
      </c>
    </row>
    <row r="380" spans="1:17">
      <c r="A380" s="2">
        <v>5</v>
      </c>
      <c r="B380" s="6" t="s">
        <v>198</v>
      </c>
      <c r="C380" s="47" t="s">
        <v>199</v>
      </c>
      <c r="D380" s="47"/>
      <c r="E380" s="47"/>
      <c r="F380" s="9"/>
      <c r="G380" s="9"/>
      <c r="H380" s="9"/>
      <c r="I380" s="9"/>
      <c r="J380" s="9"/>
      <c r="K380" s="2"/>
    </row>
    <row r="381" spans="1:17" hidden="1">
      <c r="A381" s="2" t="s">
        <v>39</v>
      </c>
    </row>
    <row r="382" spans="1:17" hidden="1">
      <c r="A382" s="2" t="s">
        <v>39</v>
      </c>
    </row>
    <row r="383" spans="1:17" hidden="1">
      <c r="A383" s="2" t="s">
        <v>39</v>
      </c>
    </row>
    <row r="384" spans="1:17" hidden="1">
      <c r="A384" s="2" t="s">
        <v>39</v>
      </c>
    </row>
    <row r="385" spans="1:17" hidden="1">
      <c r="A385" s="2" t="s">
        <v>39</v>
      </c>
    </row>
    <row r="386" spans="1:17" hidden="1">
      <c r="A386" s="2" t="s">
        <v>39</v>
      </c>
    </row>
    <row r="387" spans="1:17" hidden="1">
      <c r="A387" s="2" t="s">
        <v>39</v>
      </c>
    </row>
    <row r="388" spans="1:17" hidden="1">
      <c r="A388" s="2" t="s">
        <v>39</v>
      </c>
    </row>
    <row r="389" spans="1:17" hidden="1">
      <c r="A389" s="2" t="s">
        <v>39</v>
      </c>
    </row>
    <row r="390" spans="1:17" hidden="1">
      <c r="A390" s="2" t="s">
        <v>39</v>
      </c>
    </row>
    <row r="391" spans="1:17" ht="24.75" customHeight="1">
      <c r="A391" s="2" t="s">
        <v>54</v>
      </c>
      <c r="B391" s="11"/>
      <c r="C391" s="49" t="s">
        <v>200</v>
      </c>
      <c r="D391" s="49"/>
      <c r="E391" s="49"/>
      <c r="F391" s="11"/>
      <c r="G391" s="11"/>
      <c r="H391" s="11"/>
      <c r="I391" s="11"/>
      <c r="J391" s="11"/>
    </row>
    <row r="392" spans="1:17">
      <c r="A392" s="2">
        <v>9</v>
      </c>
      <c r="B392" s="12" t="s">
        <v>201</v>
      </c>
      <c r="C392" s="50" t="s">
        <v>199</v>
      </c>
      <c r="D392" s="51"/>
      <c r="E392" s="51"/>
      <c r="F392" s="14" t="s">
        <v>75</v>
      </c>
      <c r="G392" s="15">
        <v>2</v>
      </c>
      <c r="H392" s="16"/>
      <c r="I392" s="17"/>
      <c r="J392" s="18">
        <f>IF(AND(G392= "",H392= ""), 0, ROUND(ROUND(I392, 2) * ROUND(IF(H392="",G392,H392),  0), 2))</f>
        <v>0</v>
      </c>
      <c r="K392" s="2"/>
      <c r="M392" s="19">
        <v>0.2</v>
      </c>
      <c r="Q392" s="2">
        <v>9337</v>
      </c>
    </row>
    <row r="393" spans="1:17" hidden="1">
      <c r="A393" s="2" t="s">
        <v>51</v>
      </c>
    </row>
    <row r="394" spans="1:17" hidden="1">
      <c r="A394" s="2" t="s">
        <v>40</v>
      </c>
    </row>
    <row r="395" spans="1:17" ht="16.95" customHeight="1">
      <c r="A395" s="2">
        <v>5</v>
      </c>
      <c r="B395" s="6" t="s">
        <v>202</v>
      </c>
      <c r="C395" s="47" t="s">
        <v>203</v>
      </c>
      <c r="D395" s="47"/>
      <c r="E395" s="47"/>
      <c r="F395" s="9"/>
      <c r="G395" s="9"/>
      <c r="H395" s="9"/>
      <c r="I395" s="9"/>
      <c r="J395" s="9"/>
      <c r="K395" s="2"/>
    </row>
    <row r="396" spans="1:17" ht="16.95" customHeight="1">
      <c r="A396" s="2">
        <v>6</v>
      </c>
      <c r="B396" s="6" t="s">
        <v>204</v>
      </c>
      <c r="C396" s="48" t="s">
        <v>205</v>
      </c>
      <c r="D396" s="48"/>
      <c r="E396" s="48"/>
      <c r="F396" s="10"/>
      <c r="G396" s="10"/>
      <c r="H396" s="10"/>
      <c r="I396" s="10"/>
      <c r="J396" s="10"/>
      <c r="K396" s="2"/>
    </row>
    <row r="397" spans="1:17" hidden="1">
      <c r="A397" s="2" t="s">
        <v>58</v>
      </c>
    </row>
    <row r="398" spans="1:17" hidden="1">
      <c r="A398" s="2" t="s">
        <v>206</v>
      </c>
    </row>
    <row r="399" spans="1:17" hidden="1">
      <c r="A399" s="2" t="s">
        <v>46</v>
      </c>
    </row>
    <row r="400" spans="1:17" hidden="1">
      <c r="A400" s="2" t="s">
        <v>59</v>
      </c>
    </row>
    <row r="401" spans="1:17" hidden="1">
      <c r="A401" s="2" t="s">
        <v>46</v>
      </c>
    </row>
    <row r="402" spans="1:17" hidden="1">
      <c r="A402" s="2" t="s">
        <v>46</v>
      </c>
    </row>
    <row r="403" spans="1:17" hidden="1">
      <c r="A403" s="2" t="s">
        <v>59</v>
      </c>
    </row>
    <row r="404" spans="1:17" hidden="1">
      <c r="A404" s="2" t="s">
        <v>46</v>
      </c>
    </row>
    <row r="405" spans="1:17" hidden="1">
      <c r="A405" s="2" t="s">
        <v>59</v>
      </c>
    </row>
    <row r="406" spans="1:17" hidden="1">
      <c r="A406" s="2" t="s">
        <v>46</v>
      </c>
    </row>
    <row r="407" spans="1:17" hidden="1">
      <c r="A407" s="2" t="s">
        <v>59</v>
      </c>
    </row>
    <row r="408" spans="1:17" hidden="1">
      <c r="A408" s="2" t="s">
        <v>46</v>
      </c>
    </row>
    <row r="409" spans="1:17" hidden="1">
      <c r="A409" s="2" t="s">
        <v>46</v>
      </c>
    </row>
    <row r="410" spans="1:17" hidden="1">
      <c r="A410" s="2" t="s">
        <v>46</v>
      </c>
    </row>
    <row r="411" spans="1:17" hidden="1">
      <c r="A411" s="2" t="s">
        <v>46</v>
      </c>
    </row>
    <row r="412" spans="1:17" ht="22.8" customHeight="1">
      <c r="A412" s="2" t="s">
        <v>47</v>
      </c>
      <c r="B412" s="11"/>
      <c r="C412" s="49" t="s">
        <v>207</v>
      </c>
      <c r="D412" s="49"/>
      <c r="E412" s="49"/>
      <c r="F412" s="11"/>
      <c r="G412" s="11"/>
      <c r="H412" s="11"/>
      <c r="I412" s="11"/>
      <c r="J412" s="11"/>
    </row>
    <row r="413" spans="1:17" ht="27.15" customHeight="1">
      <c r="A413" s="2">
        <v>9</v>
      </c>
      <c r="B413" s="12" t="s">
        <v>208</v>
      </c>
      <c r="C413" s="50" t="s">
        <v>209</v>
      </c>
      <c r="D413" s="51"/>
      <c r="E413" s="51"/>
      <c r="F413" s="14" t="s">
        <v>5</v>
      </c>
      <c r="G413" s="20">
        <v>26.25</v>
      </c>
      <c r="H413" s="21"/>
      <c r="I413" s="17"/>
      <c r="J413" s="18">
        <f>IF(AND(G413= "",H413= ""), 0, ROUND(ROUND(I413, 2) * ROUND(IF(H413="",G413,H413),  2), 2))</f>
        <v>0</v>
      </c>
      <c r="K413" s="2"/>
      <c r="M413" s="19">
        <v>0.2</v>
      </c>
      <c r="Q413" s="2">
        <v>9337</v>
      </c>
    </row>
    <row r="414" spans="1:17" hidden="1">
      <c r="A414" s="2" t="s">
        <v>210</v>
      </c>
    </row>
    <row r="415" spans="1:17" hidden="1">
      <c r="A415" s="2" t="s">
        <v>211</v>
      </c>
    </row>
    <row r="416" spans="1:17" hidden="1">
      <c r="A416" s="2" t="s">
        <v>212</v>
      </c>
    </row>
    <row r="417" spans="1:11" hidden="1">
      <c r="A417" s="2" t="s">
        <v>51</v>
      </c>
    </row>
    <row r="418" spans="1:11" hidden="1">
      <c r="A418" s="2" t="s">
        <v>43</v>
      </c>
    </row>
    <row r="419" spans="1:11">
      <c r="A419" s="2">
        <v>6</v>
      </c>
      <c r="B419" s="6" t="s">
        <v>213</v>
      </c>
      <c r="C419" s="48" t="s">
        <v>214</v>
      </c>
      <c r="D419" s="48"/>
      <c r="E419" s="48"/>
      <c r="F419" s="10"/>
      <c r="G419" s="10"/>
      <c r="H419" s="10"/>
      <c r="I419" s="10"/>
      <c r="J419" s="10"/>
      <c r="K419" s="2"/>
    </row>
    <row r="420" spans="1:11" hidden="1">
      <c r="A420" s="2" t="s">
        <v>58</v>
      </c>
    </row>
    <row r="421" spans="1:11" hidden="1">
      <c r="A421" s="2" t="s">
        <v>206</v>
      </c>
    </row>
    <row r="422" spans="1:11" hidden="1">
      <c r="A422" s="2" t="s">
        <v>46</v>
      </c>
    </row>
    <row r="423" spans="1:11" hidden="1">
      <c r="A423" s="2" t="s">
        <v>59</v>
      </c>
    </row>
    <row r="424" spans="1:11" hidden="1">
      <c r="A424" s="2" t="s">
        <v>46</v>
      </c>
    </row>
    <row r="425" spans="1:11" hidden="1">
      <c r="A425" s="2" t="s">
        <v>46</v>
      </c>
    </row>
    <row r="426" spans="1:11" hidden="1">
      <c r="A426" s="2" t="s">
        <v>59</v>
      </c>
    </row>
    <row r="427" spans="1:11" hidden="1">
      <c r="A427" s="2" t="s">
        <v>46</v>
      </c>
    </row>
    <row r="428" spans="1:11" hidden="1">
      <c r="A428" s="2" t="s">
        <v>59</v>
      </c>
    </row>
    <row r="429" spans="1:11" hidden="1">
      <c r="A429" s="2" t="s">
        <v>46</v>
      </c>
    </row>
    <row r="430" spans="1:11" hidden="1">
      <c r="A430" s="2" t="s">
        <v>206</v>
      </c>
    </row>
    <row r="431" spans="1:11" hidden="1">
      <c r="A431" s="2" t="s">
        <v>59</v>
      </c>
    </row>
    <row r="432" spans="1:11" hidden="1">
      <c r="A432" s="2" t="s">
        <v>46</v>
      </c>
    </row>
    <row r="433" spans="1:17" hidden="1">
      <c r="A433" s="2" t="s">
        <v>46</v>
      </c>
    </row>
    <row r="434" spans="1:17" hidden="1">
      <c r="A434" s="2" t="s">
        <v>46</v>
      </c>
    </row>
    <row r="435" spans="1:17" hidden="1">
      <c r="A435" s="2" t="s">
        <v>46</v>
      </c>
    </row>
    <row r="436" spans="1:17" hidden="1">
      <c r="A436" s="2" t="s">
        <v>46</v>
      </c>
    </row>
    <row r="437" spans="1:17" hidden="1">
      <c r="A437" s="2" t="s">
        <v>46</v>
      </c>
    </row>
    <row r="438" spans="1:17" ht="56.1" customHeight="1">
      <c r="A438" s="2" t="s">
        <v>47</v>
      </c>
      <c r="B438" s="11"/>
      <c r="C438" s="49" t="s">
        <v>215</v>
      </c>
      <c r="D438" s="49"/>
      <c r="E438" s="49"/>
      <c r="F438" s="11"/>
      <c r="G438" s="11"/>
      <c r="H438" s="11"/>
      <c r="I438" s="11"/>
      <c r="J438" s="11"/>
    </row>
    <row r="439" spans="1:17" ht="27.15" customHeight="1">
      <c r="A439" s="2">
        <v>9</v>
      </c>
      <c r="B439" s="12" t="s">
        <v>216</v>
      </c>
      <c r="C439" s="50" t="s">
        <v>217</v>
      </c>
      <c r="D439" s="51"/>
      <c r="E439" s="51"/>
      <c r="F439" s="14" t="s">
        <v>5</v>
      </c>
      <c r="G439" s="20">
        <v>142.5</v>
      </c>
      <c r="H439" s="21"/>
      <c r="I439" s="17"/>
      <c r="J439" s="18">
        <f>IF(AND(G439= "",H439= ""), 0, ROUND(ROUND(I439, 2) * ROUND(IF(H439="",G439,H439),  2), 2))</f>
        <v>0</v>
      </c>
      <c r="K439" s="2"/>
      <c r="M439" s="19">
        <v>0.2</v>
      </c>
      <c r="Q439" s="2">
        <v>9337</v>
      </c>
    </row>
    <row r="440" spans="1:17" hidden="1">
      <c r="A440" s="2" t="s">
        <v>171</v>
      </c>
    </row>
    <row r="441" spans="1:17" hidden="1">
      <c r="A441" s="2" t="s">
        <v>210</v>
      </c>
    </row>
    <row r="442" spans="1:17" hidden="1">
      <c r="A442" s="2" t="s">
        <v>211</v>
      </c>
    </row>
    <row r="443" spans="1:17" hidden="1">
      <c r="A443" s="2" t="s">
        <v>218</v>
      </c>
    </row>
    <row r="444" spans="1:17" hidden="1">
      <c r="A444" s="2" t="s">
        <v>212</v>
      </c>
    </row>
    <row r="445" spans="1:17" hidden="1">
      <c r="A445" s="2" t="s">
        <v>51</v>
      </c>
    </row>
    <row r="446" spans="1:17" hidden="1">
      <c r="A446" s="2" t="s">
        <v>43</v>
      </c>
    </row>
    <row r="447" spans="1:17" hidden="1">
      <c r="A447" s="2" t="s">
        <v>40</v>
      </c>
    </row>
    <row r="448" spans="1:17">
      <c r="A448" s="2" t="s">
        <v>85</v>
      </c>
      <c r="B448" s="13"/>
      <c r="C448" s="51"/>
      <c r="D448" s="51"/>
      <c r="E448" s="51"/>
      <c r="F448" s="13"/>
      <c r="G448" s="13"/>
      <c r="H448" s="13"/>
      <c r="I448" s="13"/>
      <c r="J448" s="13"/>
    </row>
    <row r="449" spans="1:11">
      <c r="B449" s="13"/>
      <c r="C449" s="54" t="s">
        <v>129</v>
      </c>
      <c r="D449" s="55"/>
      <c r="E449" s="55"/>
      <c r="F449" s="52"/>
      <c r="G449" s="52"/>
      <c r="H449" s="52"/>
      <c r="I449" s="52"/>
      <c r="J449" s="53"/>
    </row>
    <row r="450" spans="1:11">
      <c r="B450" s="13"/>
      <c r="C450" s="57"/>
      <c r="D450" s="42"/>
      <c r="E450" s="42"/>
      <c r="F450" s="42"/>
      <c r="G450" s="42"/>
      <c r="H450" s="42"/>
      <c r="I450" s="42"/>
      <c r="J450" s="56"/>
    </row>
    <row r="451" spans="1:11">
      <c r="B451" s="13"/>
      <c r="C451" s="60" t="s">
        <v>86</v>
      </c>
      <c r="D451" s="61"/>
      <c r="E451" s="61"/>
      <c r="F451" s="58">
        <f>SUMIF(K275:K448, IF(K274="","",K274), J275:J448)</f>
        <v>0</v>
      </c>
      <c r="G451" s="58"/>
      <c r="H451" s="58"/>
      <c r="I451" s="58"/>
      <c r="J451" s="59"/>
    </row>
    <row r="452" spans="1:11" hidden="1">
      <c r="B452" s="13"/>
      <c r="C452" s="64" t="s">
        <v>87</v>
      </c>
      <c r="D452" s="65"/>
      <c r="E452" s="65"/>
      <c r="F452" s="62">
        <f>ROUND(SUMIF(K275:K448, IF(K274="","",K274), J275:J448) * 0.2, 2)</f>
        <v>0</v>
      </c>
      <c r="G452" s="62"/>
      <c r="H452" s="62"/>
      <c r="I452" s="62"/>
      <c r="J452" s="63"/>
    </row>
    <row r="453" spans="1:11" hidden="1">
      <c r="B453" s="13"/>
      <c r="C453" s="60" t="s">
        <v>88</v>
      </c>
      <c r="D453" s="61"/>
      <c r="E453" s="61"/>
      <c r="F453" s="58">
        <f>SUM(F451:F452)</f>
        <v>0</v>
      </c>
      <c r="G453" s="58"/>
      <c r="H453" s="58"/>
      <c r="I453" s="58"/>
      <c r="J453" s="59"/>
    </row>
    <row r="454" spans="1:11">
      <c r="A454" s="2">
        <v>4</v>
      </c>
      <c r="B454" s="6" t="s">
        <v>219</v>
      </c>
      <c r="C454" s="46" t="s">
        <v>220</v>
      </c>
      <c r="D454" s="46"/>
      <c r="E454" s="46"/>
      <c r="F454" s="8"/>
      <c r="G454" s="8"/>
      <c r="H454" s="8"/>
      <c r="I454" s="8"/>
      <c r="J454" s="8"/>
      <c r="K454" s="2"/>
    </row>
    <row r="455" spans="1:11">
      <c r="A455" s="2">
        <v>5</v>
      </c>
      <c r="B455" s="6" t="s">
        <v>221</v>
      </c>
      <c r="C455" s="47" t="s">
        <v>222</v>
      </c>
      <c r="D455" s="47"/>
      <c r="E455" s="47"/>
      <c r="F455" s="9"/>
      <c r="G455" s="9"/>
      <c r="H455" s="9"/>
      <c r="I455" s="9"/>
      <c r="J455" s="9"/>
      <c r="K455" s="2"/>
    </row>
    <row r="456" spans="1:11" hidden="1">
      <c r="A456" s="2" t="s">
        <v>39</v>
      </c>
    </row>
    <row r="457" spans="1:11" hidden="1">
      <c r="A457" s="2" t="s">
        <v>39</v>
      </c>
    </row>
    <row r="458" spans="1:11" hidden="1">
      <c r="A458" s="2" t="s">
        <v>39</v>
      </c>
    </row>
    <row r="459" spans="1:11" hidden="1">
      <c r="A459" s="2" t="s">
        <v>39</v>
      </c>
    </row>
    <row r="460" spans="1:11" hidden="1">
      <c r="A460" s="2" t="s">
        <v>39</v>
      </c>
    </row>
    <row r="461" spans="1:11" hidden="1">
      <c r="A461" s="2" t="s">
        <v>39</v>
      </c>
    </row>
    <row r="462" spans="1:11" hidden="1">
      <c r="A462" s="2" t="s">
        <v>39</v>
      </c>
    </row>
    <row r="463" spans="1:11" ht="16.95" customHeight="1">
      <c r="A463" s="2">
        <v>6</v>
      </c>
      <c r="B463" s="6" t="s">
        <v>223</v>
      </c>
      <c r="C463" s="48" t="s">
        <v>224</v>
      </c>
      <c r="D463" s="48"/>
      <c r="E463" s="48"/>
      <c r="F463" s="10"/>
      <c r="G463" s="10"/>
      <c r="H463" s="10"/>
      <c r="I463" s="10"/>
      <c r="J463" s="10"/>
      <c r="K463" s="2"/>
    </row>
    <row r="464" spans="1:11" hidden="1">
      <c r="A464" s="2" t="s">
        <v>46</v>
      </c>
    </row>
    <row r="465" spans="1:11" hidden="1">
      <c r="A465" s="25" t="s">
        <v>225</v>
      </c>
    </row>
    <row r="466" spans="1:11" hidden="1">
      <c r="A466" s="2" t="s">
        <v>43</v>
      </c>
    </row>
    <row r="467" spans="1:11" hidden="1">
      <c r="A467" s="2" t="s">
        <v>40</v>
      </c>
    </row>
    <row r="468" spans="1:11">
      <c r="A468" s="2">
        <v>5</v>
      </c>
      <c r="B468" s="6" t="s">
        <v>226</v>
      </c>
      <c r="C468" s="47" t="s">
        <v>227</v>
      </c>
      <c r="D468" s="47"/>
      <c r="E468" s="47"/>
      <c r="F468" s="9"/>
      <c r="G468" s="9"/>
      <c r="H468" s="9"/>
      <c r="I468" s="9"/>
      <c r="J468" s="9"/>
      <c r="K468" s="2"/>
    </row>
    <row r="469" spans="1:11">
      <c r="A469" s="2">
        <v>6</v>
      </c>
      <c r="B469" s="6" t="s">
        <v>228</v>
      </c>
      <c r="C469" s="48" t="s">
        <v>229</v>
      </c>
      <c r="D469" s="48"/>
      <c r="E469" s="48"/>
      <c r="F469" s="10"/>
      <c r="G469" s="10"/>
      <c r="H469" s="10"/>
      <c r="I469" s="10"/>
      <c r="J469" s="10"/>
      <c r="K469" s="2"/>
    </row>
    <row r="470" spans="1:11" hidden="1">
      <c r="A470" s="2" t="s">
        <v>46</v>
      </c>
    </row>
    <row r="471" spans="1:11" hidden="1">
      <c r="A471" s="2" t="s">
        <v>46</v>
      </c>
    </row>
    <row r="472" spans="1:11" hidden="1">
      <c r="A472" s="2" t="s">
        <v>46</v>
      </c>
    </row>
    <row r="473" spans="1:11" hidden="1">
      <c r="A473" s="2" t="s">
        <v>46</v>
      </c>
    </row>
    <row r="474" spans="1:11" hidden="1">
      <c r="A474" s="2" t="s">
        <v>46</v>
      </c>
    </row>
    <row r="475" spans="1:11" hidden="1">
      <c r="A475" s="2" t="s">
        <v>46</v>
      </c>
    </row>
    <row r="476" spans="1:11" hidden="1">
      <c r="A476" s="2" t="s">
        <v>46</v>
      </c>
    </row>
    <row r="477" spans="1:11" hidden="1">
      <c r="A477" s="2" t="s">
        <v>46</v>
      </c>
    </row>
    <row r="478" spans="1:11" hidden="1">
      <c r="A478" s="2" t="s">
        <v>46</v>
      </c>
    </row>
    <row r="479" spans="1:11" hidden="1">
      <c r="A479" s="2" t="s">
        <v>46</v>
      </c>
    </row>
    <row r="480" spans="1:11" hidden="1">
      <c r="A480" s="2" t="s">
        <v>46</v>
      </c>
    </row>
    <row r="481" spans="1:10" hidden="1">
      <c r="A481" s="2" t="s">
        <v>46</v>
      </c>
    </row>
    <row r="482" spans="1:10" hidden="1">
      <c r="A482" s="2" t="s">
        <v>46</v>
      </c>
    </row>
    <row r="483" spans="1:10" hidden="1">
      <c r="A483" s="2" t="s">
        <v>46</v>
      </c>
    </row>
    <row r="484" spans="1:10" hidden="1">
      <c r="A484" s="2" t="s">
        <v>46</v>
      </c>
    </row>
    <row r="485" spans="1:10" hidden="1">
      <c r="A485" s="2" t="s">
        <v>46</v>
      </c>
    </row>
    <row r="486" spans="1:10" hidden="1">
      <c r="A486" s="2" t="s">
        <v>46</v>
      </c>
    </row>
    <row r="487" spans="1:10" hidden="1">
      <c r="A487" s="2" t="s">
        <v>46</v>
      </c>
    </row>
    <row r="488" spans="1:10" hidden="1">
      <c r="A488" s="2" t="s">
        <v>46</v>
      </c>
    </row>
    <row r="489" spans="1:10" hidden="1">
      <c r="A489" s="2" t="s">
        <v>46</v>
      </c>
    </row>
    <row r="490" spans="1:10" hidden="1">
      <c r="A490" s="2" t="s">
        <v>46</v>
      </c>
    </row>
    <row r="491" spans="1:10" hidden="1">
      <c r="A491" s="2" t="s">
        <v>46</v>
      </c>
    </row>
    <row r="492" spans="1:10" hidden="1">
      <c r="A492" s="2" t="s">
        <v>46</v>
      </c>
    </row>
    <row r="493" spans="1:10" hidden="1">
      <c r="A493" s="2" t="s">
        <v>46</v>
      </c>
    </row>
    <row r="494" spans="1:10" hidden="1">
      <c r="A494" s="2" t="s">
        <v>46</v>
      </c>
    </row>
    <row r="495" spans="1:10" hidden="1">
      <c r="A495" s="2" t="s">
        <v>46</v>
      </c>
    </row>
    <row r="496" spans="1:10" ht="24.75" customHeight="1">
      <c r="A496" s="2" t="s">
        <v>47</v>
      </c>
      <c r="B496" s="11"/>
      <c r="C496" s="49" t="s">
        <v>230</v>
      </c>
      <c r="D496" s="49"/>
      <c r="E496" s="49"/>
      <c r="F496" s="11"/>
      <c r="G496" s="11"/>
      <c r="H496" s="11"/>
      <c r="I496" s="11"/>
      <c r="J496" s="11"/>
    </row>
    <row r="497" spans="1:17">
      <c r="A497" s="2">
        <v>9</v>
      </c>
      <c r="B497" s="12" t="s">
        <v>231</v>
      </c>
      <c r="C497" s="50" t="s">
        <v>232</v>
      </c>
      <c r="D497" s="51"/>
      <c r="E497" s="51"/>
      <c r="F497" s="14" t="s">
        <v>68</v>
      </c>
      <c r="G497" s="15">
        <v>1</v>
      </c>
      <c r="H497" s="16"/>
      <c r="I497" s="17"/>
      <c r="J497" s="18">
        <f>IF(AND(G497= "",H497= ""), 0, ROUND(ROUND(I497, 2) * ROUND(IF(H497="",G497,H497),  0), 2))</f>
        <v>0</v>
      </c>
      <c r="K497" s="2"/>
      <c r="M497" s="19">
        <v>0.2</v>
      </c>
      <c r="Q497" s="2">
        <v>9337</v>
      </c>
    </row>
    <row r="498" spans="1:17" hidden="1">
      <c r="A498" s="2" t="s">
        <v>51</v>
      </c>
    </row>
    <row r="499" spans="1:17" ht="27.15" customHeight="1">
      <c r="A499" s="2">
        <v>9</v>
      </c>
      <c r="B499" s="12" t="s">
        <v>233</v>
      </c>
      <c r="C499" s="50" t="s">
        <v>234</v>
      </c>
      <c r="D499" s="51"/>
      <c r="E499" s="51"/>
      <c r="F499" s="14" t="s">
        <v>68</v>
      </c>
      <c r="G499" s="15">
        <v>1</v>
      </c>
      <c r="H499" s="16"/>
      <c r="I499" s="17"/>
      <c r="J499" s="18">
        <f>IF(AND(G499= "",H499= ""), 0, ROUND(ROUND(I499, 2) * ROUND(IF(H499="",G499,H499),  0), 2))</f>
        <v>0</v>
      </c>
      <c r="K499" s="2"/>
      <c r="M499" s="19">
        <v>0.2</v>
      </c>
      <c r="Q499" s="2">
        <v>9337</v>
      </c>
    </row>
    <row r="500" spans="1:17" hidden="1">
      <c r="A500" s="2" t="s">
        <v>51</v>
      </c>
    </row>
    <row r="501" spans="1:17" hidden="1">
      <c r="A501" s="2" t="s">
        <v>43</v>
      </c>
    </row>
    <row r="502" spans="1:17">
      <c r="A502" s="2">
        <v>6</v>
      </c>
      <c r="B502" s="6" t="s">
        <v>235</v>
      </c>
      <c r="C502" s="48" t="s">
        <v>236</v>
      </c>
      <c r="D502" s="48"/>
      <c r="E502" s="48"/>
      <c r="F502" s="10"/>
      <c r="G502" s="10"/>
      <c r="H502" s="10"/>
      <c r="I502" s="10"/>
      <c r="J502" s="10"/>
      <c r="K502" s="2"/>
    </row>
    <row r="503" spans="1:17" hidden="1">
      <c r="A503" s="2" t="s">
        <v>46</v>
      </c>
    </row>
    <row r="504" spans="1:17" hidden="1">
      <c r="A504" s="2" t="s">
        <v>46</v>
      </c>
    </row>
    <row r="505" spans="1:17" ht="24.75" customHeight="1">
      <c r="A505" s="2" t="s">
        <v>47</v>
      </c>
      <c r="B505" s="11"/>
      <c r="C505" s="49" t="s">
        <v>237</v>
      </c>
      <c r="D505" s="49"/>
      <c r="E505" s="49"/>
      <c r="F505" s="11"/>
      <c r="G505" s="11"/>
      <c r="H505" s="11"/>
      <c r="I505" s="11"/>
      <c r="J505" s="11"/>
    </row>
    <row r="506" spans="1:17">
      <c r="A506" s="2">
        <v>9</v>
      </c>
      <c r="B506" s="12" t="s">
        <v>238</v>
      </c>
      <c r="C506" s="50" t="s">
        <v>239</v>
      </c>
      <c r="D506" s="51"/>
      <c r="E506" s="51"/>
      <c r="F506" s="14" t="s">
        <v>68</v>
      </c>
      <c r="G506" s="15">
        <v>1</v>
      </c>
      <c r="H506" s="16"/>
      <c r="I506" s="17"/>
      <c r="J506" s="18">
        <f>IF(AND(G506= "",H506= ""), 0, ROUND(ROUND(I506, 2) * ROUND(IF(H506="",G506,H506),  0), 2))</f>
        <v>0</v>
      </c>
      <c r="K506" s="2"/>
      <c r="M506" s="19">
        <v>0.2</v>
      </c>
      <c r="Q506" s="2">
        <v>9337</v>
      </c>
    </row>
    <row r="507" spans="1:17" hidden="1">
      <c r="A507" s="2" t="s">
        <v>51</v>
      </c>
    </row>
    <row r="508" spans="1:17">
      <c r="A508" s="2">
        <v>9</v>
      </c>
      <c r="B508" s="12" t="s">
        <v>240</v>
      </c>
      <c r="C508" s="50" t="s">
        <v>241</v>
      </c>
      <c r="D508" s="51"/>
      <c r="E508" s="51"/>
      <c r="F508" s="14" t="s">
        <v>68</v>
      </c>
      <c r="G508" s="15">
        <v>1</v>
      </c>
      <c r="H508" s="16"/>
      <c r="I508" s="17"/>
      <c r="J508" s="18">
        <f>IF(AND(G508= "",H508= ""), 0, ROUND(ROUND(I508, 2) * ROUND(IF(H508="",G508,H508),  0), 2))</f>
        <v>0</v>
      </c>
      <c r="K508" s="2"/>
      <c r="M508" s="19">
        <v>0.2</v>
      </c>
      <c r="Q508" s="2">
        <v>9337</v>
      </c>
    </row>
    <row r="509" spans="1:17" hidden="1">
      <c r="A509" s="2" t="s">
        <v>51</v>
      </c>
    </row>
    <row r="510" spans="1:17" hidden="1">
      <c r="A510" s="2" t="s">
        <v>43</v>
      </c>
    </row>
    <row r="511" spans="1:17" hidden="1">
      <c r="A511" s="2" t="s">
        <v>40</v>
      </c>
    </row>
    <row r="512" spans="1:17">
      <c r="A512" s="2">
        <v>5</v>
      </c>
      <c r="B512" s="6" t="s">
        <v>242</v>
      </c>
      <c r="C512" s="47" t="s">
        <v>243</v>
      </c>
      <c r="D512" s="47"/>
      <c r="E512" s="47"/>
      <c r="F512" s="9"/>
      <c r="G512" s="9"/>
      <c r="H512" s="9"/>
      <c r="I512" s="9"/>
      <c r="J512" s="9"/>
      <c r="K512" s="2"/>
    </row>
    <row r="513" spans="1:11" ht="16.95" customHeight="1">
      <c r="A513" s="2">
        <v>6</v>
      </c>
      <c r="B513" s="6" t="s">
        <v>244</v>
      </c>
      <c r="C513" s="48" t="s">
        <v>245</v>
      </c>
      <c r="D513" s="48"/>
      <c r="E513" s="48"/>
      <c r="F513" s="10"/>
      <c r="G513" s="10"/>
      <c r="H513" s="10"/>
      <c r="I513" s="10"/>
      <c r="J513" s="10"/>
      <c r="K513" s="2"/>
    </row>
    <row r="514" spans="1:11" hidden="1">
      <c r="A514" s="2" t="s">
        <v>46</v>
      </c>
    </row>
    <row r="515" spans="1:11" hidden="1">
      <c r="A515" s="2" t="s">
        <v>46</v>
      </c>
    </row>
    <row r="516" spans="1:11" hidden="1">
      <c r="A516" s="2" t="s">
        <v>46</v>
      </c>
    </row>
    <row r="517" spans="1:11" hidden="1">
      <c r="A517" s="2" t="s">
        <v>46</v>
      </c>
    </row>
    <row r="518" spans="1:11" hidden="1">
      <c r="A518" s="2" t="s">
        <v>46</v>
      </c>
    </row>
    <row r="519" spans="1:11" hidden="1">
      <c r="A519" s="2" t="s">
        <v>46</v>
      </c>
    </row>
    <row r="520" spans="1:11" hidden="1">
      <c r="A520" s="2" t="s">
        <v>46</v>
      </c>
    </row>
    <row r="521" spans="1:11" hidden="1">
      <c r="A521" s="2" t="s">
        <v>46</v>
      </c>
    </row>
    <row r="522" spans="1:11" hidden="1">
      <c r="A522" s="2" t="s">
        <v>46</v>
      </c>
    </row>
    <row r="523" spans="1:11" hidden="1">
      <c r="A523" s="2" t="s">
        <v>43</v>
      </c>
    </row>
    <row r="524" spans="1:11" hidden="1">
      <c r="A524" s="2" t="s">
        <v>39</v>
      </c>
    </row>
    <row r="525" spans="1:11">
      <c r="A525" s="2">
        <v>6</v>
      </c>
      <c r="B525" s="6" t="s">
        <v>246</v>
      </c>
      <c r="C525" s="48" t="s">
        <v>247</v>
      </c>
      <c r="D525" s="48"/>
      <c r="E525" s="48"/>
      <c r="F525" s="10"/>
      <c r="G525" s="10"/>
      <c r="H525" s="10"/>
      <c r="I525" s="10"/>
      <c r="J525" s="10"/>
      <c r="K525" s="2"/>
    </row>
    <row r="526" spans="1:11" hidden="1">
      <c r="A526" s="2" t="s">
        <v>46</v>
      </c>
    </row>
    <row r="527" spans="1:11" hidden="1">
      <c r="A527" s="2" t="s">
        <v>46</v>
      </c>
    </row>
    <row r="528" spans="1:11" hidden="1">
      <c r="A528" s="2" t="s">
        <v>46</v>
      </c>
    </row>
    <row r="529" spans="1:17" hidden="1">
      <c r="A529" s="2" t="s">
        <v>46</v>
      </c>
    </row>
    <row r="530" spans="1:17" hidden="1">
      <c r="A530" s="2" t="s">
        <v>46</v>
      </c>
    </row>
    <row r="531" spans="1:17" hidden="1">
      <c r="A531" s="2" t="s">
        <v>46</v>
      </c>
    </row>
    <row r="532" spans="1:17" hidden="1">
      <c r="A532" s="2" t="s">
        <v>46</v>
      </c>
    </row>
    <row r="533" spans="1:17" hidden="1">
      <c r="A533" s="2" t="s">
        <v>46</v>
      </c>
    </row>
    <row r="534" spans="1:17" hidden="1">
      <c r="A534" s="2" t="s">
        <v>46</v>
      </c>
    </row>
    <row r="535" spans="1:17" ht="35.85" customHeight="1">
      <c r="A535" s="2" t="s">
        <v>47</v>
      </c>
      <c r="B535" s="11"/>
      <c r="C535" s="49" t="s">
        <v>248</v>
      </c>
      <c r="D535" s="49"/>
      <c r="E535" s="49"/>
      <c r="F535" s="11"/>
      <c r="G535" s="11"/>
      <c r="H535" s="11"/>
      <c r="I535" s="11"/>
      <c r="J535" s="11"/>
    </row>
    <row r="536" spans="1:17">
      <c r="A536" s="2">
        <v>8</v>
      </c>
      <c r="B536" s="12" t="s">
        <v>249</v>
      </c>
      <c r="C536" s="66" t="s">
        <v>250</v>
      </c>
      <c r="D536" s="66"/>
      <c r="E536" s="66"/>
      <c r="F536" s="13"/>
      <c r="G536" s="13"/>
      <c r="H536" s="13"/>
      <c r="I536" s="13"/>
      <c r="J536" s="13"/>
      <c r="K536" s="2"/>
    </row>
    <row r="537" spans="1:17">
      <c r="A537" s="2">
        <v>9</v>
      </c>
      <c r="B537" s="12" t="s">
        <v>251</v>
      </c>
      <c r="C537" s="50" t="s">
        <v>252</v>
      </c>
      <c r="D537" s="51"/>
      <c r="E537" s="51"/>
      <c r="F537" s="14" t="s">
        <v>62</v>
      </c>
      <c r="G537" s="20">
        <v>5</v>
      </c>
      <c r="H537" s="21"/>
      <c r="I537" s="17"/>
      <c r="J537" s="18">
        <f>IF(AND(G537= "",H537= ""), 0, ROUND(ROUND(I537, 2) * ROUND(IF(H537="",G537,H537),  2), 2))</f>
        <v>0</v>
      </c>
      <c r="K537" s="2"/>
      <c r="M537" s="19">
        <v>0.2</v>
      </c>
      <c r="Q537" s="2">
        <v>9337</v>
      </c>
    </row>
    <row r="538" spans="1:17" hidden="1">
      <c r="A538" s="2" t="s">
        <v>51</v>
      </c>
    </row>
    <row r="539" spans="1:17" hidden="1">
      <c r="A539" s="2" t="s">
        <v>151</v>
      </c>
    </row>
    <row r="540" spans="1:17" hidden="1">
      <c r="A540" s="2" t="s">
        <v>43</v>
      </c>
    </row>
    <row r="541" spans="1:17" ht="16.95" customHeight="1">
      <c r="A541" s="2">
        <v>6</v>
      </c>
      <c r="B541" s="6" t="s">
        <v>253</v>
      </c>
      <c r="C541" s="48" t="s">
        <v>254</v>
      </c>
      <c r="D541" s="48"/>
      <c r="E541" s="48"/>
      <c r="F541" s="10"/>
      <c r="G541" s="10"/>
      <c r="H541" s="10"/>
      <c r="I541" s="10"/>
      <c r="J541" s="10"/>
      <c r="K541" s="2"/>
    </row>
    <row r="542" spans="1:17" hidden="1">
      <c r="A542" s="2" t="s">
        <v>46</v>
      </c>
    </row>
    <row r="543" spans="1:17" hidden="1">
      <c r="A543" s="2" t="s">
        <v>46</v>
      </c>
    </row>
    <row r="544" spans="1:17" hidden="1">
      <c r="A544" s="2" t="s">
        <v>59</v>
      </c>
    </row>
    <row r="545" spans="1:17" hidden="1">
      <c r="A545" s="2" t="s">
        <v>46</v>
      </c>
    </row>
    <row r="546" spans="1:17" hidden="1">
      <c r="A546" s="2" t="s">
        <v>46</v>
      </c>
    </row>
    <row r="547" spans="1:17" hidden="1">
      <c r="A547" s="2" t="s">
        <v>46</v>
      </c>
    </row>
    <row r="548" spans="1:17" hidden="1">
      <c r="A548" s="2" t="s">
        <v>46</v>
      </c>
    </row>
    <row r="549" spans="1:17" ht="22.8" customHeight="1">
      <c r="A549" s="2" t="s">
        <v>47</v>
      </c>
      <c r="B549" s="11"/>
      <c r="C549" s="49" t="s">
        <v>255</v>
      </c>
      <c r="D549" s="49"/>
      <c r="E549" s="49"/>
      <c r="F549" s="11"/>
      <c r="G549" s="11"/>
      <c r="H549" s="11"/>
      <c r="I549" s="11"/>
      <c r="J549" s="11"/>
    </row>
    <row r="550" spans="1:17" ht="27.15" customHeight="1">
      <c r="A550" s="2">
        <v>9</v>
      </c>
      <c r="B550" s="12" t="s">
        <v>256</v>
      </c>
      <c r="C550" s="50" t="s">
        <v>257</v>
      </c>
      <c r="D550" s="51"/>
      <c r="E550" s="51"/>
      <c r="F550" s="14" t="s">
        <v>62</v>
      </c>
      <c r="G550" s="20">
        <v>3</v>
      </c>
      <c r="H550" s="21"/>
      <c r="I550" s="17"/>
      <c r="J550" s="18">
        <f>IF(AND(G550= "",H550= ""), 0, ROUND(ROUND(I550, 2) * ROUND(IF(H550="",G550,H550),  2), 2))</f>
        <v>0</v>
      </c>
      <c r="K550" s="2"/>
      <c r="M550" s="19">
        <v>0.2</v>
      </c>
      <c r="Q550" s="2">
        <v>9337</v>
      </c>
    </row>
    <row r="551" spans="1:17" hidden="1">
      <c r="A551" s="2" t="s">
        <v>51</v>
      </c>
    </row>
    <row r="552" spans="1:17" hidden="1">
      <c r="A552" s="2" t="s">
        <v>43</v>
      </c>
    </row>
    <row r="553" spans="1:17" hidden="1">
      <c r="A553" s="2">
        <v>6</v>
      </c>
    </row>
    <row r="554" spans="1:17" hidden="1">
      <c r="A554" s="2" t="s">
        <v>43</v>
      </c>
    </row>
    <row r="555" spans="1:17" hidden="1">
      <c r="A555" s="2" t="s">
        <v>40</v>
      </c>
    </row>
    <row r="556" spans="1:17" ht="16.95" customHeight="1">
      <c r="A556" s="2">
        <v>5</v>
      </c>
      <c r="B556" s="6" t="s">
        <v>258</v>
      </c>
      <c r="C556" s="47" t="s">
        <v>259</v>
      </c>
      <c r="D556" s="47"/>
      <c r="E556" s="47"/>
      <c r="F556" s="9"/>
      <c r="G556" s="9"/>
      <c r="H556" s="9"/>
      <c r="I556" s="9"/>
      <c r="J556" s="9"/>
      <c r="K556" s="2"/>
    </row>
    <row r="557" spans="1:17" hidden="1">
      <c r="A557" s="2" t="s">
        <v>39</v>
      </c>
    </row>
    <row r="558" spans="1:17" hidden="1">
      <c r="A558" s="2" t="s">
        <v>39</v>
      </c>
    </row>
    <row r="559" spans="1:17" ht="33.9" customHeight="1">
      <c r="A559" s="2" t="s">
        <v>54</v>
      </c>
      <c r="B559" s="11"/>
      <c r="C559" s="49" t="s">
        <v>260</v>
      </c>
      <c r="D559" s="49"/>
      <c r="E559" s="49"/>
      <c r="F559" s="11"/>
      <c r="G559" s="11"/>
      <c r="H559" s="11"/>
      <c r="I559" s="11"/>
      <c r="J559" s="11"/>
    </row>
    <row r="560" spans="1:17">
      <c r="A560" s="2">
        <v>6</v>
      </c>
      <c r="B560" s="6" t="s">
        <v>261</v>
      </c>
      <c r="C560" s="48" t="s">
        <v>262</v>
      </c>
      <c r="D560" s="48"/>
      <c r="E560" s="48"/>
      <c r="F560" s="10"/>
      <c r="G560" s="10"/>
      <c r="H560" s="10"/>
      <c r="I560" s="10"/>
      <c r="J560" s="10"/>
      <c r="K560" s="2"/>
    </row>
    <row r="561" spans="1:17" hidden="1">
      <c r="A561" s="2" t="s">
        <v>46</v>
      </c>
    </row>
    <row r="562" spans="1:17" hidden="1">
      <c r="A562" s="2" t="s">
        <v>46</v>
      </c>
    </row>
    <row r="563" spans="1:17" hidden="1">
      <c r="A563" s="2" t="s">
        <v>46</v>
      </c>
    </row>
    <row r="564" spans="1:17">
      <c r="A564" s="2">
        <v>8</v>
      </c>
      <c r="B564" s="12" t="s">
        <v>263</v>
      </c>
      <c r="C564" s="66" t="s">
        <v>264</v>
      </c>
      <c r="D564" s="66"/>
      <c r="E564" s="66"/>
      <c r="F564" s="13"/>
      <c r="G564" s="13"/>
      <c r="H564" s="13"/>
      <c r="I564" s="13"/>
      <c r="J564" s="13"/>
      <c r="K564" s="2"/>
    </row>
    <row r="565" spans="1:17">
      <c r="A565" s="2">
        <v>9</v>
      </c>
      <c r="B565" s="12" t="s">
        <v>265</v>
      </c>
      <c r="C565" s="50" t="s">
        <v>266</v>
      </c>
      <c r="D565" s="51"/>
      <c r="E565" s="51"/>
      <c r="F565" s="14" t="s">
        <v>62</v>
      </c>
      <c r="G565" s="20">
        <v>225</v>
      </c>
      <c r="H565" s="21"/>
      <c r="I565" s="17"/>
      <c r="J565" s="18">
        <f>IF(AND(G565= "",H565= ""), 0, ROUND(ROUND(I565, 2) * ROUND(IF(H565="",G565,H565),  2), 2))</f>
        <v>0</v>
      </c>
      <c r="K565" s="2"/>
      <c r="M565" s="19">
        <v>0.2</v>
      </c>
      <c r="Q565" s="2">
        <v>9337</v>
      </c>
    </row>
    <row r="566" spans="1:17" hidden="1">
      <c r="A566" s="2" t="s">
        <v>51</v>
      </c>
    </row>
    <row r="567" spans="1:17" hidden="1">
      <c r="A567" s="2" t="s">
        <v>151</v>
      </c>
    </row>
    <row r="568" spans="1:17" hidden="1">
      <c r="A568" s="2" t="s">
        <v>43</v>
      </c>
    </row>
    <row r="569" spans="1:17" ht="16.95" customHeight="1">
      <c r="A569" s="2">
        <v>6</v>
      </c>
      <c r="B569" s="6" t="s">
        <v>267</v>
      </c>
      <c r="C569" s="48" t="s">
        <v>268</v>
      </c>
      <c r="D569" s="48"/>
      <c r="E569" s="48"/>
      <c r="F569" s="10"/>
      <c r="G569" s="10"/>
      <c r="H569" s="10"/>
      <c r="I569" s="10"/>
      <c r="J569" s="10"/>
      <c r="K569" s="2"/>
    </row>
    <row r="570" spans="1:17" hidden="1">
      <c r="A570" s="2" t="s">
        <v>58</v>
      </c>
    </row>
    <row r="571" spans="1:17" hidden="1">
      <c r="A571" s="2" t="s">
        <v>46</v>
      </c>
    </row>
    <row r="572" spans="1:17" hidden="1">
      <c r="A572" s="2" t="s">
        <v>46</v>
      </c>
    </row>
    <row r="573" spans="1:17" hidden="1">
      <c r="A573" s="2" t="s">
        <v>46</v>
      </c>
    </row>
    <row r="574" spans="1:17" hidden="1">
      <c r="A574" s="2" t="s">
        <v>46</v>
      </c>
    </row>
    <row r="575" spans="1:17" hidden="1">
      <c r="A575" s="2" t="s">
        <v>46</v>
      </c>
    </row>
    <row r="576" spans="1:17" hidden="1">
      <c r="A576" s="2" t="s">
        <v>46</v>
      </c>
    </row>
    <row r="577" spans="1:17" ht="45" customHeight="1">
      <c r="A577" s="2" t="s">
        <v>47</v>
      </c>
      <c r="B577" s="11"/>
      <c r="C577" s="67" t="s">
        <v>269</v>
      </c>
      <c r="D577" s="67"/>
      <c r="E577" s="67"/>
      <c r="F577" s="11"/>
      <c r="G577" s="11"/>
      <c r="H577" s="11"/>
      <c r="I577" s="11"/>
      <c r="J577" s="11"/>
    </row>
    <row r="578" spans="1:17">
      <c r="A578" s="2">
        <v>8</v>
      </c>
      <c r="B578" s="12" t="s">
        <v>270</v>
      </c>
      <c r="C578" s="66" t="s">
        <v>271</v>
      </c>
      <c r="D578" s="66"/>
      <c r="E578" s="66"/>
      <c r="F578" s="13"/>
      <c r="G578" s="13"/>
      <c r="H578" s="13"/>
      <c r="I578" s="13"/>
      <c r="J578" s="13"/>
      <c r="K578" s="2"/>
    </row>
    <row r="579" spans="1:17">
      <c r="A579" s="2">
        <v>9</v>
      </c>
      <c r="B579" s="12" t="s">
        <v>272</v>
      </c>
      <c r="C579" s="50" t="s">
        <v>273</v>
      </c>
      <c r="D579" s="51"/>
      <c r="E579" s="51"/>
      <c r="F579" s="14" t="s">
        <v>6</v>
      </c>
      <c r="G579" s="15">
        <v>24</v>
      </c>
      <c r="H579" s="16"/>
      <c r="I579" s="17"/>
      <c r="J579" s="18">
        <f>IF(AND(G579= "",H579= ""), 0, ROUND(ROUND(I579, 2) * ROUND(IF(H579="",G579,H579),  0), 2))</f>
        <v>0</v>
      </c>
      <c r="K579" s="2"/>
      <c r="M579" s="19">
        <v>0.2</v>
      </c>
      <c r="Q579" s="2">
        <v>9337</v>
      </c>
    </row>
    <row r="580" spans="1:17" hidden="1">
      <c r="A580" s="2" t="s">
        <v>51</v>
      </c>
    </row>
    <row r="581" spans="1:17" hidden="1">
      <c r="A581" s="2" t="s">
        <v>151</v>
      </c>
    </row>
    <row r="582" spans="1:17" hidden="1">
      <c r="A582" s="2" t="s">
        <v>43</v>
      </c>
    </row>
    <row r="583" spans="1:17">
      <c r="A583" s="2">
        <v>6</v>
      </c>
      <c r="B583" s="6" t="s">
        <v>274</v>
      </c>
      <c r="C583" s="48" t="s">
        <v>275</v>
      </c>
      <c r="D583" s="48"/>
      <c r="E583" s="48"/>
      <c r="F583" s="10"/>
      <c r="G583" s="10"/>
      <c r="H583" s="10"/>
      <c r="I583" s="10"/>
      <c r="J583" s="10"/>
      <c r="K583" s="2"/>
    </row>
    <row r="584" spans="1:17" hidden="1">
      <c r="A584" s="2" t="s">
        <v>46</v>
      </c>
    </row>
    <row r="585" spans="1:17" ht="24.75" customHeight="1">
      <c r="A585" s="2" t="s">
        <v>47</v>
      </c>
      <c r="B585" s="11"/>
      <c r="C585" s="49" t="s">
        <v>276</v>
      </c>
      <c r="D585" s="49"/>
      <c r="E585" s="49"/>
      <c r="F585" s="11"/>
      <c r="G585" s="11"/>
      <c r="H585" s="11"/>
      <c r="I585" s="11"/>
      <c r="J585" s="11"/>
    </row>
    <row r="586" spans="1:17">
      <c r="A586" s="2">
        <v>9</v>
      </c>
      <c r="B586" s="12" t="s">
        <v>277</v>
      </c>
      <c r="C586" s="50" t="s">
        <v>278</v>
      </c>
      <c r="D586" s="51"/>
      <c r="E586" s="51"/>
      <c r="F586" s="14" t="s">
        <v>68</v>
      </c>
      <c r="G586" s="15">
        <v>2</v>
      </c>
      <c r="H586" s="16"/>
      <c r="I586" s="17"/>
      <c r="J586" s="18">
        <f>IF(AND(G586= "",H586= ""), 0, ROUND(ROUND(I586, 2) * ROUND(IF(H586="",G586,H586),  0), 2))</f>
        <v>0</v>
      </c>
      <c r="K586" s="2"/>
      <c r="M586" s="19">
        <v>0.2</v>
      </c>
      <c r="Q586" s="2">
        <v>9337</v>
      </c>
    </row>
    <row r="587" spans="1:17" hidden="1">
      <c r="A587" s="2" t="s">
        <v>51</v>
      </c>
    </row>
    <row r="588" spans="1:17" hidden="1">
      <c r="A588" s="2" t="s">
        <v>43</v>
      </c>
    </row>
    <row r="589" spans="1:17" hidden="1">
      <c r="A589" s="2" t="s">
        <v>40</v>
      </c>
    </row>
    <row r="590" spans="1:17">
      <c r="A590" s="2">
        <v>5</v>
      </c>
      <c r="B590" s="6" t="s">
        <v>279</v>
      </c>
      <c r="C590" s="47" t="s">
        <v>280</v>
      </c>
      <c r="D590" s="47"/>
      <c r="E590" s="47"/>
      <c r="F590" s="9"/>
      <c r="G590" s="9"/>
      <c r="H590" s="9"/>
      <c r="I590" s="9"/>
      <c r="J590" s="9"/>
      <c r="K590" s="2"/>
    </row>
    <row r="591" spans="1:17" ht="16.95" customHeight="1">
      <c r="A591" s="2">
        <v>6</v>
      </c>
      <c r="B591" s="6" t="s">
        <v>281</v>
      </c>
      <c r="C591" s="48" t="s">
        <v>245</v>
      </c>
      <c r="D591" s="48"/>
      <c r="E591" s="48"/>
      <c r="F591" s="10"/>
      <c r="G591" s="10"/>
      <c r="H591" s="10"/>
      <c r="I591" s="10"/>
      <c r="J591" s="10"/>
      <c r="K591" s="2"/>
    </row>
    <row r="592" spans="1:17" hidden="1">
      <c r="A592" s="2" t="s">
        <v>206</v>
      </c>
    </row>
    <row r="593" spans="1:1" hidden="1">
      <c r="A593" s="2" t="s">
        <v>46</v>
      </c>
    </row>
    <row r="594" spans="1:1" hidden="1">
      <c r="A594" s="2" t="s">
        <v>206</v>
      </c>
    </row>
    <row r="595" spans="1:1" hidden="1">
      <c r="A595" s="2" t="s">
        <v>46</v>
      </c>
    </row>
    <row r="596" spans="1:1" hidden="1">
      <c r="A596" s="2" t="s">
        <v>206</v>
      </c>
    </row>
    <row r="597" spans="1:1" hidden="1">
      <c r="A597" s="2" t="s">
        <v>46</v>
      </c>
    </row>
    <row r="598" spans="1:1" hidden="1">
      <c r="A598" s="2" t="s">
        <v>206</v>
      </c>
    </row>
    <row r="599" spans="1:1" hidden="1">
      <c r="A599" s="2" t="s">
        <v>46</v>
      </c>
    </row>
    <row r="600" spans="1:1" hidden="1">
      <c r="A600" s="2" t="s">
        <v>206</v>
      </c>
    </row>
    <row r="601" spans="1:1" hidden="1">
      <c r="A601" s="2" t="s">
        <v>46</v>
      </c>
    </row>
    <row r="602" spans="1:1" hidden="1">
      <c r="A602" s="2" t="s">
        <v>206</v>
      </c>
    </row>
    <row r="603" spans="1:1" hidden="1">
      <c r="A603" s="2" t="s">
        <v>46</v>
      </c>
    </row>
    <row r="604" spans="1:1" hidden="1">
      <c r="A604" s="2" t="s">
        <v>206</v>
      </c>
    </row>
    <row r="605" spans="1:1" hidden="1">
      <c r="A605" s="2" t="s">
        <v>46</v>
      </c>
    </row>
    <row r="606" spans="1:1" hidden="1">
      <c r="A606" s="2" t="s">
        <v>206</v>
      </c>
    </row>
    <row r="607" spans="1:1" hidden="1">
      <c r="A607" s="2" t="s">
        <v>46</v>
      </c>
    </row>
    <row r="608" spans="1:1" hidden="1">
      <c r="A608" s="2" t="s">
        <v>206</v>
      </c>
    </row>
    <row r="609" spans="1:17" hidden="1">
      <c r="A609" s="2" t="s">
        <v>46</v>
      </c>
    </row>
    <row r="610" spans="1:17" hidden="1">
      <c r="A610" s="2" t="s">
        <v>206</v>
      </c>
    </row>
    <row r="611" spans="1:17" hidden="1">
      <c r="A611" s="2" t="s">
        <v>46</v>
      </c>
    </row>
    <row r="612" spans="1:17" hidden="1">
      <c r="A612" s="2" t="s">
        <v>43</v>
      </c>
    </row>
    <row r="613" spans="1:17" hidden="1">
      <c r="A613" s="2" t="s">
        <v>39</v>
      </c>
    </row>
    <row r="614" spans="1:17">
      <c r="A614" s="2">
        <v>9</v>
      </c>
      <c r="B614" s="12" t="s">
        <v>282</v>
      </c>
      <c r="C614" s="50" t="s">
        <v>283</v>
      </c>
      <c r="D614" s="51"/>
      <c r="E614" s="51"/>
      <c r="F614" s="14" t="s">
        <v>62</v>
      </c>
      <c r="G614" s="20">
        <v>80</v>
      </c>
      <c r="H614" s="21"/>
      <c r="I614" s="17"/>
      <c r="J614" s="18">
        <f>IF(AND(G614= "",H614= ""), 0, ROUND(ROUND(I614, 2) * ROUND(IF(H614="",G614,H614),  2), 2))</f>
        <v>0</v>
      </c>
      <c r="K614" s="2"/>
      <c r="M614" s="19">
        <v>0.2</v>
      </c>
      <c r="Q614" s="2">
        <v>9337</v>
      </c>
    </row>
    <row r="615" spans="1:17" hidden="1">
      <c r="A615" s="2" t="s">
        <v>51</v>
      </c>
    </row>
    <row r="616" spans="1:17">
      <c r="A616" s="2">
        <v>6</v>
      </c>
      <c r="B616" s="6" t="s">
        <v>284</v>
      </c>
      <c r="C616" s="48" t="s">
        <v>285</v>
      </c>
      <c r="D616" s="48"/>
      <c r="E616" s="48"/>
      <c r="F616" s="10"/>
      <c r="G616" s="10"/>
      <c r="H616" s="10"/>
      <c r="I616" s="10"/>
      <c r="J616" s="10"/>
      <c r="K616" s="2"/>
    </row>
    <row r="617" spans="1:17" hidden="1">
      <c r="A617" s="2" t="s">
        <v>46</v>
      </c>
    </row>
    <row r="618" spans="1:17" hidden="1">
      <c r="A618" s="2" t="s">
        <v>46</v>
      </c>
    </row>
    <row r="619" spans="1:17" hidden="1">
      <c r="A619" s="2" t="s">
        <v>46</v>
      </c>
    </row>
    <row r="620" spans="1:17" hidden="1">
      <c r="A620" s="2" t="s">
        <v>46</v>
      </c>
    </row>
    <row r="621" spans="1:17" hidden="1">
      <c r="A621" s="2" t="s">
        <v>46</v>
      </c>
    </row>
    <row r="622" spans="1:17" hidden="1">
      <c r="A622" s="2" t="s">
        <v>46</v>
      </c>
    </row>
    <row r="623" spans="1:17" hidden="1">
      <c r="A623" s="2" t="s">
        <v>46</v>
      </c>
    </row>
    <row r="624" spans="1:17" ht="46.95" customHeight="1">
      <c r="A624" s="2" t="s">
        <v>47</v>
      </c>
      <c r="B624" s="11"/>
      <c r="C624" s="49" t="s">
        <v>286</v>
      </c>
      <c r="D624" s="49"/>
      <c r="E624" s="49"/>
      <c r="F624" s="11"/>
      <c r="G624" s="11"/>
      <c r="H624" s="11"/>
      <c r="I624" s="11"/>
      <c r="J624" s="11"/>
    </row>
    <row r="625" spans="1:17" hidden="1">
      <c r="A625" s="2" t="s">
        <v>43</v>
      </c>
    </row>
    <row r="626" spans="1:17">
      <c r="A626" s="2">
        <v>6</v>
      </c>
      <c r="B626" s="6" t="s">
        <v>287</v>
      </c>
      <c r="C626" s="48" t="s">
        <v>288</v>
      </c>
      <c r="D626" s="48"/>
      <c r="E626" s="48"/>
      <c r="F626" s="10"/>
      <c r="G626" s="10"/>
      <c r="H626" s="10"/>
      <c r="I626" s="10"/>
      <c r="J626" s="10"/>
      <c r="K626" s="2"/>
    </row>
    <row r="627" spans="1:17" hidden="1">
      <c r="A627" s="2" t="s">
        <v>46</v>
      </c>
    </row>
    <row r="628" spans="1:17" hidden="1">
      <c r="A628" s="2" t="s">
        <v>46</v>
      </c>
    </row>
    <row r="629" spans="1:17" hidden="1">
      <c r="A629" s="2" t="s">
        <v>46</v>
      </c>
    </row>
    <row r="630" spans="1:17" hidden="1">
      <c r="A630" s="2" t="s">
        <v>46</v>
      </c>
    </row>
    <row r="631" spans="1:17" hidden="1">
      <c r="A631" s="2" t="s">
        <v>46</v>
      </c>
    </row>
    <row r="632" spans="1:17" hidden="1">
      <c r="A632" s="2" t="s">
        <v>46</v>
      </c>
    </row>
    <row r="633" spans="1:17" hidden="1">
      <c r="A633" s="2" t="s">
        <v>46</v>
      </c>
    </row>
    <row r="634" spans="1:17" ht="46.95" customHeight="1">
      <c r="A634" s="2" t="s">
        <v>47</v>
      </c>
      <c r="B634" s="11"/>
      <c r="C634" s="49" t="s">
        <v>289</v>
      </c>
      <c r="D634" s="49"/>
      <c r="E634" s="49"/>
      <c r="F634" s="11"/>
      <c r="G634" s="11"/>
      <c r="H634" s="11"/>
      <c r="I634" s="11"/>
      <c r="J634" s="11"/>
    </row>
    <row r="635" spans="1:17" hidden="1">
      <c r="A635" s="2" t="s">
        <v>43</v>
      </c>
    </row>
    <row r="636" spans="1:17" ht="16.95" customHeight="1">
      <c r="A636" s="2">
        <v>6</v>
      </c>
      <c r="B636" s="6" t="s">
        <v>290</v>
      </c>
      <c r="C636" s="48" t="s">
        <v>291</v>
      </c>
      <c r="D636" s="48"/>
      <c r="E636" s="48"/>
      <c r="F636" s="10"/>
      <c r="G636" s="10"/>
      <c r="H636" s="10"/>
      <c r="I636" s="10"/>
      <c r="J636" s="10"/>
      <c r="K636" s="2"/>
    </row>
    <row r="637" spans="1:17" hidden="1">
      <c r="A637" s="2" t="s">
        <v>46</v>
      </c>
    </row>
    <row r="638" spans="1:17" hidden="1">
      <c r="A638" s="2" t="s">
        <v>46</v>
      </c>
    </row>
    <row r="639" spans="1:17" ht="30" customHeight="1">
      <c r="A639" s="2" t="s">
        <v>47</v>
      </c>
      <c r="B639" s="11"/>
      <c r="C639" s="49" t="s">
        <v>292</v>
      </c>
      <c r="D639" s="49"/>
      <c r="E639" s="49"/>
      <c r="F639" s="11"/>
      <c r="G639" s="11"/>
      <c r="H639" s="11"/>
      <c r="I639" s="11"/>
      <c r="J639" s="11"/>
    </row>
    <row r="640" spans="1:17">
      <c r="A640" s="2">
        <v>9</v>
      </c>
      <c r="B640" s="12" t="s">
        <v>293</v>
      </c>
      <c r="C640" s="50" t="s">
        <v>294</v>
      </c>
      <c r="D640" s="51"/>
      <c r="E640" s="51"/>
      <c r="F640" s="14" t="s">
        <v>6</v>
      </c>
      <c r="G640" s="15">
        <v>2</v>
      </c>
      <c r="H640" s="16"/>
      <c r="I640" s="17"/>
      <c r="J640" s="18">
        <f>IF(AND(G640= "",H640= ""), 0, ROUND(ROUND(I640, 2) * ROUND(IF(H640="",G640,H640),  0), 2))</f>
        <v>0</v>
      </c>
      <c r="K640" s="2"/>
      <c r="M640" s="19">
        <v>0.2</v>
      </c>
      <c r="Q640" s="2">
        <v>9337</v>
      </c>
    </row>
    <row r="641" spans="1:11" hidden="1">
      <c r="A641" s="2" t="s">
        <v>51</v>
      </c>
    </row>
    <row r="642" spans="1:11" hidden="1">
      <c r="A642" s="2" t="s">
        <v>43</v>
      </c>
    </row>
    <row r="643" spans="1:11" hidden="1">
      <c r="A643" s="2">
        <v>6</v>
      </c>
    </row>
    <row r="644" spans="1:11" hidden="1">
      <c r="A644" s="2" t="s">
        <v>43</v>
      </c>
    </row>
    <row r="645" spans="1:11" hidden="1">
      <c r="A645" s="2" t="s">
        <v>40</v>
      </c>
    </row>
    <row r="646" spans="1:11">
      <c r="A646" s="2">
        <v>5</v>
      </c>
      <c r="B646" s="6" t="s">
        <v>295</v>
      </c>
      <c r="C646" s="47" t="s">
        <v>296</v>
      </c>
      <c r="D646" s="47"/>
      <c r="E646" s="47"/>
      <c r="F646" s="9"/>
      <c r="G646" s="9"/>
      <c r="H646" s="9"/>
      <c r="I646" s="9"/>
      <c r="J646" s="9"/>
      <c r="K646" s="2"/>
    </row>
    <row r="647" spans="1:11" hidden="1">
      <c r="A647" s="2" t="s">
        <v>39</v>
      </c>
    </row>
    <row r="648" spans="1:11" hidden="1">
      <c r="A648" s="2" t="s">
        <v>39</v>
      </c>
    </row>
    <row r="649" spans="1:11" hidden="1">
      <c r="A649" s="2">
        <v>6</v>
      </c>
    </row>
    <row r="650" spans="1:11" hidden="1">
      <c r="A650" s="2" t="s">
        <v>43</v>
      </c>
    </row>
    <row r="651" spans="1:11" ht="16.95" customHeight="1">
      <c r="A651" s="2">
        <v>6</v>
      </c>
      <c r="B651" s="6" t="s">
        <v>297</v>
      </c>
      <c r="C651" s="48" t="s">
        <v>298</v>
      </c>
      <c r="D651" s="48"/>
      <c r="E651" s="48"/>
      <c r="F651" s="10"/>
      <c r="G651" s="10"/>
      <c r="H651" s="10"/>
      <c r="I651" s="10"/>
      <c r="J651" s="10"/>
      <c r="K651" s="2"/>
    </row>
    <row r="652" spans="1:11" hidden="1">
      <c r="A652" s="2" t="s">
        <v>46</v>
      </c>
    </row>
    <row r="653" spans="1:11" hidden="1">
      <c r="A653" s="2" t="s">
        <v>46</v>
      </c>
    </row>
    <row r="654" spans="1:11" hidden="1">
      <c r="A654" s="2" t="s">
        <v>46</v>
      </c>
    </row>
    <row r="655" spans="1:11" hidden="1">
      <c r="A655" s="2" t="s">
        <v>46</v>
      </c>
    </row>
    <row r="656" spans="1:11" hidden="1">
      <c r="A656" s="2" t="s">
        <v>46</v>
      </c>
    </row>
    <row r="657" spans="1:17" hidden="1">
      <c r="A657" s="2" t="s">
        <v>46</v>
      </c>
    </row>
    <row r="658" spans="1:17" hidden="1">
      <c r="A658" s="2" t="s">
        <v>46</v>
      </c>
    </row>
    <row r="659" spans="1:17" ht="24.75" customHeight="1">
      <c r="A659" s="2" t="s">
        <v>47</v>
      </c>
      <c r="B659" s="11"/>
      <c r="C659" s="49" t="s">
        <v>299</v>
      </c>
      <c r="D659" s="49"/>
      <c r="E659" s="49"/>
      <c r="F659" s="11"/>
      <c r="G659" s="11"/>
      <c r="H659" s="11"/>
      <c r="I659" s="11"/>
      <c r="J659" s="11"/>
    </row>
    <row r="660" spans="1:17" ht="24.75" customHeight="1">
      <c r="A660" s="2" t="s">
        <v>47</v>
      </c>
      <c r="B660" s="11"/>
      <c r="C660" s="49" t="s">
        <v>300</v>
      </c>
      <c r="D660" s="49"/>
      <c r="E660" s="49"/>
      <c r="F660" s="11"/>
      <c r="G660" s="11"/>
      <c r="H660" s="11"/>
      <c r="I660" s="11"/>
      <c r="J660" s="11"/>
    </row>
    <row r="661" spans="1:17">
      <c r="A661" s="2">
        <v>8</v>
      </c>
      <c r="B661" s="12" t="s">
        <v>301</v>
      </c>
      <c r="C661" s="66" t="s">
        <v>302</v>
      </c>
      <c r="D661" s="66"/>
      <c r="E661" s="66"/>
      <c r="F661" s="13"/>
      <c r="G661" s="13"/>
      <c r="H661" s="13"/>
      <c r="I661" s="13"/>
      <c r="J661" s="13"/>
      <c r="K661" s="2"/>
    </row>
    <row r="662" spans="1:17">
      <c r="A662" s="2">
        <v>9</v>
      </c>
      <c r="B662" s="12" t="s">
        <v>303</v>
      </c>
      <c r="C662" s="50" t="s">
        <v>304</v>
      </c>
      <c r="D662" s="51"/>
      <c r="E662" s="51"/>
      <c r="F662" s="14" t="s">
        <v>62</v>
      </c>
      <c r="G662" s="20">
        <v>2</v>
      </c>
      <c r="H662" s="21"/>
      <c r="I662" s="17"/>
      <c r="J662" s="18">
        <f>IF(AND(G662= "",H662= ""), 0, ROUND(ROUND(I662, 2) * ROUND(IF(H662="",G662,H662),  2), 2))</f>
        <v>0</v>
      </c>
      <c r="K662" s="2"/>
      <c r="M662" s="19">
        <v>0.2</v>
      </c>
      <c r="Q662" s="2">
        <v>9337</v>
      </c>
    </row>
    <row r="663" spans="1:17" hidden="1">
      <c r="A663" s="2" t="s">
        <v>51</v>
      </c>
    </row>
    <row r="664" spans="1:17" hidden="1">
      <c r="A664" s="2" t="s">
        <v>151</v>
      </c>
    </row>
    <row r="665" spans="1:17" hidden="1">
      <c r="A665" s="2" t="s">
        <v>43</v>
      </c>
    </row>
    <row r="666" spans="1:17" hidden="1">
      <c r="A666" s="2" t="s">
        <v>40</v>
      </c>
    </row>
    <row r="667" spans="1:17">
      <c r="A667" s="2">
        <v>5</v>
      </c>
      <c r="B667" s="6" t="s">
        <v>305</v>
      </c>
      <c r="C667" s="47" t="s">
        <v>306</v>
      </c>
      <c r="D667" s="47"/>
      <c r="E667" s="47"/>
      <c r="F667" s="9"/>
      <c r="G667" s="9"/>
      <c r="H667" s="9"/>
      <c r="I667" s="9"/>
      <c r="J667" s="9"/>
      <c r="K667" s="2"/>
    </row>
    <row r="668" spans="1:17" hidden="1">
      <c r="A668" s="2" t="s">
        <v>39</v>
      </c>
    </row>
    <row r="669" spans="1:17" hidden="1">
      <c r="A669" s="2" t="s">
        <v>39</v>
      </c>
    </row>
    <row r="670" spans="1:17" hidden="1">
      <c r="A670" s="2">
        <v>6</v>
      </c>
    </row>
    <row r="671" spans="1:17" hidden="1">
      <c r="A671" s="2" t="s">
        <v>43</v>
      </c>
    </row>
    <row r="672" spans="1:17" ht="16.95" customHeight="1">
      <c r="A672" s="2">
        <v>6</v>
      </c>
      <c r="B672" s="6" t="s">
        <v>307</v>
      </c>
      <c r="C672" s="48" t="s">
        <v>298</v>
      </c>
      <c r="D672" s="48"/>
      <c r="E672" s="48"/>
      <c r="F672" s="10"/>
      <c r="G672" s="10"/>
      <c r="H672" s="10"/>
      <c r="I672" s="10"/>
      <c r="J672" s="10"/>
      <c r="K672" s="2"/>
    </row>
    <row r="673" spans="1:17" hidden="1">
      <c r="A673" s="2" t="s">
        <v>46</v>
      </c>
    </row>
    <row r="674" spans="1:17" hidden="1">
      <c r="A674" s="2" t="s">
        <v>46</v>
      </c>
    </row>
    <row r="675" spans="1:17" hidden="1">
      <c r="A675" s="2" t="s">
        <v>46</v>
      </c>
    </row>
    <row r="676" spans="1:17" hidden="1">
      <c r="A676" s="2" t="s">
        <v>46</v>
      </c>
    </row>
    <row r="677" spans="1:17" hidden="1">
      <c r="A677" s="2" t="s">
        <v>46</v>
      </c>
    </row>
    <row r="678" spans="1:17" hidden="1">
      <c r="A678" s="2" t="s">
        <v>46</v>
      </c>
    </row>
    <row r="679" spans="1:17" hidden="1">
      <c r="A679" s="2" t="s">
        <v>46</v>
      </c>
    </row>
    <row r="680" spans="1:17" ht="24.75" customHeight="1">
      <c r="A680" s="2" t="s">
        <v>47</v>
      </c>
      <c r="B680" s="11"/>
      <c r="C680" s="49" t="s">
        <v>308</v>
      </c>
      <c r="D680" s="49"/>
      <c r="E680" s="49"/>
      <c r="F680" s="11"/>
      <c r="G680" s="11"/>
      <c r="H680" s="11"/>
      <c r="I680" s="11"/>
      <c r="J680" s="11"/>
    </row>
    <row r="681" spans="1:17" ht="24.75" customHeight="1">
      <c r="A681" s="2" t="s">
        <v>47</v>
      </c>
      <c r="B681" s="11"/>
      <c r="C681" s="49" t="s">
        <v>309</v>
      </c>
      <c r="D681" s="49"/>
      <c r="E681" s="49"/>
      <c r="F681" s="11"/>
      <c r="G681" s="11"/>
      <c r="H681" s="11"/>
      <c r="I681" s="11"/>
      <c r="J681" s="11"/>
    </row>
    <row r="682" spans="1:17">
      <c r="A682" s="2">
        <v>8</v>
      </c>
      <c r="B682" s="12" t="s">
        <v>310</v>
      </c>
      <c r="C682" s="66" t="s">
        <v>302</v>
      </c>
      <c r="D682" s="66"/>
      <c r="E682" s="66"/>
      <c r="F682" s="13"/>
      <c r="G682" s="13"/>
      <c r="H682" s="13"/>
      <c r="I682" s="13"/>
      <c r="J682" s="13"/>
      <c r="K682" s="2"/>
    </row>
    <row r="683" spans="1:17">
      <c r="A683" s="2">
        <v>9</v>
      </c>
      <c r="B683" s="12" t="s">
        <v>311</v>
      </c>
      <c r="C683" s="50" t="s">
        <v>304</v>
      </c>
      <c r="D683" s="51"/>
      <c r="E683" s="51"/>
      <c r="F683" s="14" t="s">
        <v>62</v>
      </c>
      <c r="G683" s="20">
        <v>5</v>
      </c>
      <c r="H683" s="21"/>
      <c r="I683" s="17"/>
      <c r="J683" s="18">
        <f>IF(AND(G683= "",H683= ""), 0, ROUND(ROUND(I683, 2) * ROUND(IF(H683="",G683,H683),  2), 2))</f>
        <v>0</v>
      </c>
      <c r="K683" s="2"/>
      <c r="M683" s="19">
        <v>0.2</v>
      </c>
      <c r="Q683" s="2">
        <v>9337</v>
      </c>
    </row>
    <row r="684" spans="1:17" hidden="1">
      <c r="A684" s="2" t="s">
        <v>51</v>
      </c>
    </row>
    <row r="685" spans="1:17" hidden="1">
      <c r="A685" s="2" t="s">
        <v>151</v>
      </c>
    </row>
    <row r="686" spans="1:17" hidden="1">
      <c r="A686" s="2" t="s">
        <v>43</v>
      </c>
    </row>
    <row r="687" spans="1:17" hidden="1">
      <c r="A687" s="2" t="s">
        <v>40</v>
      </c>
    </row>
    <row r="688" spans="1:17" ht="33.75" customHeight="1">
      <c r="A688" s="2">
        <v>5</v>
      </c>
      <c r="B688" s="6" t="s">
        <v>312</v>
      </c>
      <c r="C688" s="47" t="s">
        <v>313</v>
      </c>
      <c r="D688" s="47"/>
      <c r="E688" s="47"/>
      <c r="F688" s="9"/>
      <c r="G688" s="9"/>
      <c r="H688" s="9"/>
      <c r="I688" s="9"/>
      <c r="J688" s="9"/>
      <c r="K688" s="2"/>
    </row>
    <row r="689" spans="1:17" ht="16.95" customHeight="1">
      <c r="A689" s="2">
        <v>6</v>
      </c>
      <c r="B689" s="6" t="s">
        <v>314</v>
      </c>
      <c r="C689" s="48" t="s">
        <v>315</v>
      </c>
      <c r="D689" s="48"/>
      <c r="E689" s="48"/>
      <c r="F689" s="10"/>
      <c r="G689" s="10"/>
      <c r="H689" s="10"/>
      <c r="I689" s="10"/>
      <c r="J689" s="10"/>
      <c r="K689" s="2"/>
    </row>
    <row r="690" spans="1:17" hidden="1">
      <c r="A690" s="2" t="s">
        <v>46</v>
      </c>
    </row>
    <row r="691" spans="1:17" ht="22.8" customHeight="1">
      <c r="A691" s="2" t="s">
        <v>47</v>
      </c>
      <c r="B691" s="11"/>
      <c r="C691" s="49" t="s">
        <v>316</v>
      </c>
      <c r="D691" s="49"/>
      <c r="E691" s="49"/>
      <c r="F691" s="11"/>
      <c r="G691" s="11"/>
      <c r="H691" s="11"/>
      <c r="I691" s="11"/>
      <c r="J691" s="11"/>
    </row>
    <row r="692" spans="1:17" ht="27.15" customHeight="1">
      <c r="A692" s="2">
        <v>9</v>
      </c>
      <c r="B692" s="12" t="s">
        <v>317</v>
      </c>
      <c r="C692" s="50" t="s">
        <v>318</v>
      </c>
      <c r="D692" s="51"/>
      <c r="E692" s="51"/>
      <c r="F692" s="14" t="s">
        <v>6</v>
      </c>
      <c r="G692" s="15">
        <v>3</v>
      </c>
      <c r="H692" s="16"/>
      <c r="I692" s="17"/>
      <c r="J692" s="18">
        <f>IF(AND(G692= "",H692= ""), 0, ROUND(ROUND(I692, 2) * ROUND(IF(H692="",G692,H692),  0), 2))</f>
        <v>0</v>
      </c>
      <c r="K692" s="2"/>
      <c r="M692" s="19">
        <v>0.2</v>
      </c>
      <c r="Q692" s="2">
        <v>9337</v>
      </c>
    </row>
    <row r="693" spans="1:17" hidden="1">
      <c r="A693" s="2" t="s">
        <v>51</v>
      </c>
    </row>
    <row r="694" spans="1:17" hidden="1">
      <c r="A694" s="2" t="s">
        <v>43</v>
      </c>
    </row>
    <row r="695" spans="1:17">
      <c r="A695" s="2">
        <v>6</v>
      </c>
      <c r="B695" s="6" t="s">
        <v>319</v>
      </c>
      <c r="C695" s="48" t="s">
        <v>320</v>
      </c>
      <c r="D695" s="48"/>
      <c r="E695" s="48"/>
      <c r="F695" s="10"/>
      <c r="G695" s="10"/>
      <c r="H695" s="10"/>
      <c r="I695" s="10"/>
      <c r="J695" s="10"/>
      <c r="K695" s="2"/>
    </row>
    <row r="696" spans="1:17" hidden="1">
      <c r="A696" s="2" t="s">
        <v>46</v>
      </c>
    </row>
    <row r="697" spans="1:17" hidden="1">
      <c r="A697" s="2" t="s">
        <v>46</v>
      </c>
    </row>
    <row r="698" spans="1:17" hidden="1">
      <c r="A698" s="2" t="s">
        <v>46</v>
      </c>
    </row>
    <row r="699" spans="1:17" hidden="1">
      <c r="A699" s="2" t="s">
        <v>46</v>
      </c>
    </row>
    <row r="700" spans="1:17" hidden="1">
      <c r="A700" s="2" t="s">
        <v>46</v>
      </c>
    </row>
    <row r="701" spans="1:17" ht="22.8" customHeight="1">
      <c r="A701" s="2" t="s">
        <v>47</v>
      </c>
      <c r="B701" s="11"/>
      <c r="C701" s="49" t="s">
        <v>321</v>
      </c>
      <c r="D701" s="49"/>
      <c r="E701" s="49"/>
      <c r="F701" s="11"/>
      <c r="G701" s="11"/>
      <c r="H701" s="11"/>
      <c r="I701" s="11"/>
      <c r="J701" s="11"/>
    </row>
    <row r="702" spans="1:17">
      <c r="A702" s="2">
        <v>9</v>
      </c>
      <c r="B702" s="12" t="s">
        <v>322</v>
      </c>
      <c r="C702" s="50" t="s">
        <v>320</v>
      </c>
      <c r="D702" s="51"/>
      <c r="E702" s="51"/>
      <c r="F702" s="14" t="s">
        <v>62</v>
      </c>
      <c r="G702" s="20">
        <v>20</v>
      </c>
      <c r="H702" s="21"/>
      <c r="I702" s="17"/>
      <c r="J702" s="18">
        <f>IF(AND(G702= "",H702= ""), 0, ROUND(ROUND(I702, 2) * ROUND(IF(H702="",G702,H702),  2), 2))</f>
        <v>0</v>
      </c>
      <c r="K702" s="2"/>
      <c r="M702" s="19">
        <v>0.2</v>
      </c>
      <c r="Q702" s="2">
        <v>9337</v>
      </c>
    </row>
    <row r="703" spans="1:17" hidden="1">
      <c r="A703" s="2" t="s">
        <v>51</v>
      </c>
    </row>
    <row r="704" spans="1:17" hidden="1">
      <c r="A704" s="2" t="s">
        <v>43</v>
      </c>
    </row>
    <row r="705" spans="1:17" hidden="1">
      <c r="A705" s="2" t="s">
        <v>40</v>
      </c>
    </row>
    <row r="706" spans="1:17">
      <c r="A706" s="2">
        <v>5</v>
      </c>
      <c r="B706" s="6" t="s">
        <v>323</v>
      </c>
      <c r="C706" s="47" t="s">
        <v>148</v>
      </c>
      <c r="D706" s="47"/>
      <c r="E706" s="47"/>
      <c r="F706" s="9"/>
      <c r="G706" s="9"/>
      <c r="H706" s="9"/>
      <c r="I706" s="9"/>
      <c r="J706" s="9"/>
      <c r="K706" s="2"/>
    </row>
    <row r="707" spans="1:17" ht="16.95" customHeight="1">
      <c r="A707" s="2">
        <v>6</v>
      </c>
      <c r="B707" s="6" t="s">
        <v>324</v>
      </c>
      <c r="C707" s="48" t="s">
        <v>325</v>
      </c>
      <c r="D707" s="48"/>
      <c r="E707" s="48"/>
      <c r="F707" s="10"/>
      <c r="G707" s="10"/>
      <c r="H707" s="10"/>
      <c r="I707" s="10"/>
      <c r="J707" s="10"/>
      <c r="K707" s="2"/>
    </row>
    <row r="708" spans="1:17" hidden="1">
      <c r="A708" s="2" t="s">
        <v>46</v>
      </c>
    </row>
    <row r="709" spans="1:17" ht="22.8" customHeight="1">
      <c r="A709" s="2" t="s">
        <v>47</v>
      </c>
      <c r="B709" s="11"/>
      <c r="C709" s="49" t="s">
        <v>326</v>
      </c>
      <c r="D709" s="49"/>
      <c r="E709" s="49"/>
      <c r="F709" s="11"/>
      <c r="G709" s="11"/>
      <c r="H709" s="11"/>
      <c r="I709" s="11"/>
      <c r="J709" s="11"/>
    </row>
    <row r="710" spans="1:17">
      <c r="A710" s="2">
        <v>9</v>
      </c>
      <c r="B710" s="12" t="s">
        <v>327</v>
      </c>
      <c r="C710" s="50" t="s">
        <v>328</v>
      </c>
      <c r="D710" s="51"/>
      <c r="E710" s="51"/>
      <c r="F710" s="14" t="s">
        <v>329</v>
      </c>
      <c r="G710" s="20">
        <v>190</v>
      </c>
      <c r="H710" s="21"/>
      <c r="I710" s="17"/>
      <c r="J710" s="18">
        <f>IF(AND(G710= "",H710= ""), 0, ROUND(ROUND(I710, 2) * ROUND(IF(H710="",G710,H710),  2), 2))</f>
        <v>0</v>
      </c>
      <c r="K710" s="2"/>
      <c r="M710" s="19">
        <v>0.2</v>
      </c>
      <c r="Q710" s="2">
        <v>9337</v>
      </c>
    </row>
    <row r="711" spans="1:17" hidden="1">
      <c r="A711" s="2" t="s">
        <v>51</v>
      </c>
    </row>
    <row r="712" spans="1:17" hidden="1">
      <c r="A712" s="2" t="s">
        <v>43</v>
      </c>
    </row>
    <row r="713" spans="1:17" hidden="1">
      <c r="A713" s="2" t="s">
        <v>40</v>
      </c>
    </row>
    <row r="714" spans="1:17">
      <c r="A714" s="2" t="s">
        <v>85</v>
      </c>
      <c r="B714" s="13"/>
      <c r="C714" s="51"/>
      <c r="D714" s="51"/>
      <c r="E714" s="51"/>
      <c r="F714" s="13"/>
      <c r="G714" s="13"/>
      <c r="H714" s="13"/>
      <c r="I714" s="13"/>
      <c r="J714" s="13"/>
    </row>
    <row r="715" spans="1:17">
      <c r="B715" s="13"/>
      <c r="C715" s="54" t="s">
        <v>220</v>
      </c>
      <c r="D715" s="55"/>
      <c r="E715" s="55"/>
      <c r="F715" s="52"/>
      <c r="G715" s="52"/>
      <c r="H715" s="52"/>
      <c r="I715" s="52"/>
      <c r="J715" s="53"/>
    </row>
    <row r="716" spans="1:17">
      <c r="B716" s="13"/>
      <c r="C716" s="57"/>
      <c r="D716" s="42"/>
      <c r="E716" s="42"/>
      <c r="F716" s="42"/>
      <c r="G716" s="42"/>
      <c r="H716" s="42"/>
      <c r="I716" s="42"/>
      <c r="J716" s="56"/>
    </row>
    <row r="717" spans="1:17">
      <c r="B717" s="13"/>
      <c r="C717" s="60" t="s">
        <v>86</v>
      </c>
      <c r="D717" s="61"/>
      <c r="E717" s="61"/>
      <c r="F717" s="58">
        <f>SUMIF(K455:K714, IF(K454="","",K454), J455:J714)</f>
        <v>0</v>
      </c>
      <c r="G717" s="58"/>
      <c r="H717" s="58"/>
      <c r="I717" s="58"/>
      <c r="J717" s="59"/>
    </row>
    <row r="718" spans="1:17" hidden="1">
      <c r="B718" s="13"/>
      <c r="C718" s="64" t="s">
        <v>87</v>
      </c>
      <c r="D718" s="65"/>
      <c r="E718" s="65"/>
      <c r="F718" s="62">
        <f>ROUND(SUMIF(K455:K714, IF(K454="","",K454), J455:J714) * 0.2, 2)</f>
        <v>0</v>
      </c>
      <c r="G718" s="62"/>
      <c r="H718" s="62"/>
      <c r="I718" s="62"/>
      <c r="J718" s="63"/>
    </row>
    <row r="719" spans="1:17" hidden="1">
      <c r="B719" s="13"/>
      <c r="C719" s="60" t="s">
        <v>88</v>
      </c>
      <c r="D719" s="61"/>
      <c r="E719" s="61"/>
      <c r="F719" s="58">
        <f>SUM(F717:F718)</f>
        <v>0</v>
      </c>
      <c r="G719" s="58"/>
      <c r="H719" s="58"/>
      <c r="I719" s="58"/>
      <c r="J719" s="59"/>
    </row>
    <row r="720" spans="1:17">
      <c r="A720" s="2">
        <v>4</v>
      </c>
      <c r="B720" s="6" t="s">
        <v>330</v>
      </c>
      <c r="C720" s="46" t="s">
        <v>331</v>
      </c>
      <c r="D720" s="46"/>
      <c r="E720" s="46"/>
      <c r="F720" s="8"/>
      <c r="G720" s="8"/>
      <c r="H720" s="8"/>
      <c r="I720" s="8"/>
      <c r="J720" s="8"/>
      <c r="K720" s="2"/>
    </row>
    <row r="721" spans="1:11" ht="16.95" customHeight="1">
      <c r="A721" s="2">
        <v>5</v>
      </c>
      <c r="B721" s="6" t="s">
        <v>332</v>
      </c>
      <c r="C721" s="47" t="s">
        <v>333</v>
      </c>
      <c r="D721" s="47"/>
      <c r="E721" s="47"/>
      <c r="F721" s="9"/>
      <c r="G721" s="9"/>
      <c r="H721" s="9"/>
      <c r="I721" s="9"/>
      <c r="J721" s="9"/>
      <c r="K721" s="2"/>
    </row>
    <row r="722" spans="1:11" ht="16.95" customHeight="1">
      <c r="A722" s="2">
        <v>6</v>
      </c>
      <c r="B722" s="6" t="s">
        <v>334</v>
      </c>
      <c r="C722" s="48" t="s">
        <v>335</v>
      </c>
      <c r="D722" s="48"/>
      <c r="E722" s="48"/>
      <c r="F722" s="10"/>
      <c r="G722" s="10"/>
      <c r="H722" s="10"/>
      <c r="I722" s="10"/>
      <c r="J722" s="10"/>
      <c r="K722" s="2"/>
    </row>
    <row r="723" spans="1:11" hidden="1">
      <c r="A723" s="2" t="s">
        <v>46</v>
      </c>
    </row>
    <row r="724" spans="1:11" hidden="1">
      <c r="A724" s="2" t="s">
        <v>46</v>
      </c>
    </row>
    <row r="725" spans="1:11" hidden="1">
      <c r="A725" s="2" t="s">
        <v>46</v>
      </c>
    </row>
    <row r="726" spans="1:11" hidden="1">
      <c r="A726" s="2" t="s">
        <v>43</v>
      </c>
    </row>
    <row r="727" spans="1:11">
      <c r="A727" s="2">
        <v>6</v>
      </c>
      <c r="B727" s="6" t="s">
        <v>336</v>
      </c>
      <c r="C727" s="48" t="s">
        <v>337</v>
      </c>
      <c r="D727" s="48"/>
      <c r="E727" s="48"/>
      <c r="F727" s="10"/>
      <c r="G727" s="10"/>
      <c r="H727" s="10"/>
      <c r="I727" s="10"/>
      <c r="J727" s="10"/>
      <c r="K727" s="2"/>
    </row>
    <row r="728" spans="1:11" hidden="1">
      <c r="A728" s="2" t="s">
        <v>46</v>
      </c>
    </row>
    <row r="729" spans="1:11" hidden="1">
      <c r="A729" s="2" t="s">
        <v>46</v>
      </c>
    </row>
    <row r="730" spans="1:11" hidden="1">
      <c r="A730" s="2" t="s">
        <v>46</v>
      </c>
    </row>
    <row r="731" spans="1:11" hidden="1">
      <c r="A731" s="2" t="s">
        <v>46</v>
      </c>
    </row>
    <row r="732" spans="1:11" hidden="1">
      <c r="A732" s="2" t="s">
        <v>46</v>
      </c>
    </row>
    <row r="733" spans="1:11" hidden="1">
      <c r="A733" s="2" t="s">
        <v>46</v>
      </c>
    </row>
    <row r="734" spans="1:11" hidden="1">
      <c r="A734" s="2" t="s">
        <v>43</v>
      </c>
    </row>
    <row r="735" spans="1:11" hidden="1">
      <c r="A735" s="2" t="s">
        <v>40</v>
      </c>
    </row>
    <row r="736" spans="1:11" ht="16.95" customHeight="1">
      <c r="A736" s="2">
        <v>5</v>
      </c>
      <c r="B736" s="6" t="s">
        <v>338</v>
      </c>
      <c r="C736" s="47" t="s">
        <v>339</v>
      </c>
      <c r="D736" s="47"/>
      <c r="E736" s="47"/>
      <c r="F736" s="9"/>
      <c r="G736" s="9"/>
      <c r="H736" s="9"/>
      <c r="I736" s="9"/>
      <c r="J736" s="9"/>
      <c r="K736" s="2"/>
    </row>
    <row r="737" spans="1:17" hidden="1">
      <c r="A737" s="2" t="s">
        <v>81</v>
      </c>
    </row>
    <row r="738" spans="1:17" hidden="1">
      <c r="A738" s="2" t="s">
        <v>39</v>
      </c>
    </row>
    <row r="739" spans="1:17" ht="24.75" customHeight="1">
      <c r="A739" s="2" t="s">
        <v>54</v>
      </c>
      <c r="B739" s="11"/>
      <c r="C739" s="49" t="s">
        <v>340</v>
      </c>
      <c r="D739" s="49"/>
      <c r="E739" s="49"/>
      <c r="F739" s="11"/>
      <c r="G739" s="11"/>
      <c r="H739" s="11"/>
      <c r="I739" s="11"/>
      <c r="J739" s="11"/>
    </row>
    <row r="740" spans="1:17">
      <c r="A740" s="2">
        <v>9</v>
      </c>
      <c r="B740" s="12" t="s">
        <v>341</v>
      </c>
      <c r="C740" s="50" t="s">
        <v>342</v>
      </c>
      <c r="D740" s="51"/>
      <c r="E740" s="51"/>
      <c r="F740" s="14" t="s">
        <v>5</v>
      </c>
      <c r="G740" s="20">
        <v>307</v>
      </c>
      <c r="H740" s="21"/>
      <c r="I740" s="17"/>
      <c r="J740" s="18">
        <f>IF(AND(G740= "",H740= ""), 0, ROUND(ROUND(I740, 2) * ROUND(IF(H740="",G740,H740),  2), 2))</f>
        <v>0</v>
      </c>
      <c r="K740" s="2"/>
      <c r="M740" s="19">
        <v>0.2</v>
      </c>
      <c r="Q740" s="2">
        <v>9337</v>
      </c>
    </row>
    <row r="741" spans="1:17" hidden="1">
      <c r="A741" s="2" t="s">
        <v>212</v>
      </c>
    </row>
    <row r="742" spans="1:17" hidden="1">
      <c r="A742" s="2" t="s">
        <v>51</v>
      </c>
    </row>
    <row r="743" spans="1:17">
      <c r="A743" s="2">
        <v>9</v>
      </c>
      <c r="B743" s="12" t="s">
        <v>343</v>
      </c>
      <c r="C743" s="50" t="s">
        <v>344</v>
      </c>
      <c r="D743" s="51"/>
      <c r="E743" s="51"/>
      <c r="F743" s="14" t="s">
        <v>5</v>
      </c>
      <c r="G743" s="20">
        <v>343.2</v>
      </c>
      <c r="H743" s="21"/>
      <c r="I743" s="17"/>
      <c r="J743" s="18">
        <f>IF(AND(G743= "",H743= ""), 0, ROUND(ROUND(I743, 2) * ROUND(IF(H743="",G743,H743),  2), 2))</f>
        <v>0</v>
      </c>
      <c r="K743" s="2"/>
      <c r="M743" s="19">
        <v>0.2</v>
      </c>
      <c r="Q743" s="2">
        <v>9337</v>
      </c>
    </row>
    <row r="744" spans="1:17" hidden="1">
      <c r="A744" s="2" t="s">
        <v>212</v>
      </c>
    </row>
    <row r="745" spans="1:17" hidden="1">
      <c r="A745" s="2" t="s">
        <v>51</v>
      </c>
    </row>
    <row r="746" spans="1:17" hidden="1">
      <c r="A746" s="2" t="s">
        <v>40</v>
      </c>
    </row>
    <row r="747" spans="1:17" ht="16.95" customHeight="1">
      <c r="A747" s="2">
        <v>5</v>
      </c>
      <c r="B747" s="6" t="s">
        <v>345</v>
      </c>
      <c r="C747" s="47" t="s">
        <v>346</v>
      </c>
      <c r="D747" s="47"/>
      <c r="E747" s="47"/>
      <c r="F747" s="9"/>
      <c r="G747" s="9"/>
      <c r="H747" s="9"/>
      <c r="I747" s="9"/>
      <c r="J747" s="9"/>
      <c r="K747" s="2"/>
    </row>
    <row r="748" spans="1:17" hidden="1">
      <c r="A748" s="2" t="s">
        <v>39</v>
      </c>
    </row>
    <row r="749" spans="1:17" ht="22.8" customHeight="1">
      <c r="A749" s="2" t="s">
        <v>54</v>
      </c>
      <c r="B749" s="11"/>
      <c r="C749" s="49" t="s">
        <v>347</v>
      </c>
      <c r="D749" s="49"/>
      <c r="E749" s="49"/>
      <c r="F749" s="11"/>
      <c r="G749" s="11"/>
      <c r="H749" s="11"/>
      <c r="I749" s="11"/>
      <c r="J749" s="11"/>
    </row>
    <row r="750" spans="1:17">
      <c r="A750" s="2">
        <v>9</v>
      </c>
      <c r="B750" s="12" t="s">
        <v>348</v>
      </c>
      <c r="C750" s="50" t="s">
        <v>346</v>
      </c>
      <c r="D750" s="51"/>
      <c r="E750" s="51"/>
      <c r="F750" s="14" t="s">
        <v>5</v>
      </c>
      <c r="G750" s="20">
        <v>1016</v>
      </c>
      <c r="H750" s="21"/>
      <c r="I750" s="17"/>
      <c r="J750" s="18">
        <f>IF(AND(G750= "",H750= ""), 0, ROUND(ROUND(I750, 2) * ROUND(IF(H750="",G750,H750),  2), 2))</f>
        <v>0</v>
      </c>
      <c r="K750" s="2"/>
      <c r="M750" s="19">
        <v>0.2</v>
      </c>
      <c r="Q750" s="2">
        <v>9337</v>
      </c>
    </row>
    <row r="751" spans="1:17" hidden="1">
      <c r="A751" s="2" t="s">
        <v>212</v>
      </c>
    </row>
    <row r="752" spans="1:17" hidden="1">
      <c r="A752" s="2" t="s">
        <v>51</v>
      </c>
    </row>
    <row r="753" spans="1:17" hidden="1">
      <c r="A753" s="2" t="s">
        <v>40</v>
      </c>
    </row>
    <row r="754" spans="1:17" ht="16.95" customHeight="1">
      <c r="A754" s="2">
        <v>5</v>
      </c>
      <c r="B754" s="6" t="s">
        <v>349</v>
      </c>
      <c r="C754" s="47" t="s">
        <v>350</v>
      </c>
      <c r="D754" s="47"/>
      <c r="E754" s="47"/>
      <c r="F754" s="9"/>
      <c r="G754" s="9"/>
      <c r="H754" s="9"/>
      <c r="I754" s="9"/>
      <c r="J754" s="9"/>
      <c r="K754" s="2"/>
    </row>
    <row r="755" spans="1:17" hidden="1">
      <c r="A755" s="2" t="s">
        <v>39</v>
      </c>
    </row>
    <row r="756" spans="1:17" hidden="1">
      <c r="A756" s="2" t="s">
        <v>39</v>
      </c>
    </row>
    <row r="757" spans="1:17" hidden="1">
      <c r="A757" s="2" t="s">
        <v>39</v>
      </c>
    </row>
    <row r="758" spans="1:17" ht="22.8" customHeight="1">
      <c r="A758" s="2" t="s">
        <v>54</v>
      </c>
      <c r="B758" s="11"/>
      <c r="C758" s="49" t="s">
        <v>351</v>
      </c>
      <c r="D758" s="49"/>
      <c r="E758" s="49"/>
      <c r="F758" s="11"/>
      <c r="G758" s="11"/>
      <c r="H758" s="11"/>
      <c r="I758" s="11"/>
      <c r="J758" s="11"/>
    </row>
    <row r="759" spans="1:17">
      <c r="A759" s="2">
        <v>9</v>
      </c>
      <c r="B759" s="12" t="s">
        <v>352</v>
      </c>
      <c r="C759" s="50" t="s">
        <v>353</v>
      </c>
      <c r="D759" s="51"/>
      <c r="E759" s="51"/>
      <c r="F759" s="14" t="s">
        <v>5</v>
      </c>
      <c r="G759" s="20">
        <v>530</v>
      </c>
      <c r="H759" s="21"/>
      <c r="I759" s="17"/>
      <c r="J759" s="18">
        <f>IF(AND(G759= "",H759= ""), 0, ROUND(ROUND(I759, 2) * ROUND(IF(H759="",G759,H759),  2), 2))</f>
        <v>0</v>
      </c>
      <c r="K759" s="2"/>
      <c r="M759" s="19">
        <v>0.2</v>
      </c>
      <c r="Q759" s="2">
        <v>9337</v>
      </c>
    </row>
    <row r="760" spans="1:17" hidden="1">
      <c r="A760" s="2" t="s">
        <v>212</v>
      </c>
    </row>
    <row r="761" spans="1:17" hidden="1">
      <c r="A761" s="2" t="s">
        <v>51</v>
      </c>
    </row>
    <row r="762" spans="1:17" hidden="1">
      <c r="A762" s="2" t="s">
        <v>40</v>
      </c>
    </row>
    <row r="763" spans="1:17">
      <c r="A763" s="2">
        <v>5</v>
      </c>
      <c r="B763" s="6" t="s">
        <v>354</v>
      </c>
      <c r="C763" s="47" t="s">
        <v>355</v>
      </c>
      <c r="D763" s="47"/>
      <c r="E763" s="47"/>
      <c r="F763" s="9"/>
      <c r="G763" s="9"/>
      <c r="H763" s="9"/>
      <c r="I763" s="9"/>
      <c r="J763" s="9"/>
      <c r="K763" s="2"/>
    </row>
    <row r="764" spans="1:17" hidden="1">
      <c r="A764" s="2" t="s">
        <v>39</v>
      </c>
    </row>
    <row r="765" spans="1:17" hidden="1">
      <c r="A765" s="2" t="s">
        <v>39</v>
      </c>
    </row>
    <row r="766" spans="1:17" hidden="1">
      <c r="A766" s="2" t="s">
        <v>39</v>
      </c>
    </row>
    <row r="767" spans="1:17" ht="35.85" customHeight="1">
      <c r="A767" s="2" t="s">
        <v>54</v>
      </c>
      <c r="B767" s="11"/>
      <c r="C767" s="49" t="s">
        <v>356</v>
      </c>
      <c r="D767" s="49"/>
      <c r="E767" s="49"/>
      <c r="F767" s="11"/>
      <c r="G767" s="11"/>
      <c r="H767" s="11"/>
      <c r="I767" s="11"/>
      <c r="J767" s="11"/>
    </row>
    <row r="768" spans="1:17" ht="16.95" customHeight="1">
      <c r="A768" s="2">
        <v>6</v>
      </c>
      <c r="B768" s="6" t="s">
        <v>357</v>
      </c>
      <c r="C768" s="48" t="s">
        <v>358</v>
      </c>
      <c r="D768" s="48"/>
      <c r="E768" s="48"/>
      <c r="F768" s="10"/>
      <c r="G768" s="10"/>
      <c r="H768" s="10"/>
      <c r="I768" s="10"/>
      <c r="J768" s="10"/>
      <c r="K768" s="2"/>
    </row>
    <row r="769" spans="1:17" hidden="1">
      <c r="A769" s="2" t="s">
        <v>46</v>
      </c>
    </row>
    <row r="770" spans="1:17" hidden="1">
      <c r="A770" s="2" t="s">
        <v>46</v>
      </c>
    </row>
    <row r="771" spans="1:17" hidden="1">
      <c r="A771" s="2" t="s">
        <v>46</v>
      </c>
    </row>
    <row r="772" spans="1:17" hidden="1">
      <c r="A772" s="2" t="s">
        <v>43</v>
      </c>
    </row>
    <row r="773" spans="1:17">
      <c r="A773" s="2">
        <v>9</v>
      </c>
      <c r="B773" s="12" t="s">
        <v>359</v>
      </c>
      <c r="C773" s="50" t="s">
        <v>355</v>
      </c>
      <c r="D773" s="51"/>
      <c r="E773" s="51"/>
      <c r="F773" s="14" t="s">
        <v>5</v>
      </c>
      <c r="G773" s="20">
        <v>530</v>
      </c>
      <c r="H773" s="21"/>
      <c r="I773" s="17"/>
      <c r="J773" s="18">
        <f>IF(AND(G773= "",H773= ""), 0, ROUND(ROUND(I773, 2) * ROUND(IF(H773="",G773,H773),  2), 2))</f>
        <v>0</v>
      </c>
      <c r="K773" s="2"/>
      <c r="M773" s="19">
        <v>0.2</v>
      </c>
      <c r="Q773" s="2">
        <v>9337</v>
      </c>
    </row>
    <row r="774" spans="1:17" hidden="1">
      <c r="A774" s="2" t="s">
        <v>51</v>
      </c>
    </row>
    <row r="775" spans="1:17" hidden="1">
      <c r="A775" s="2" t="s">
        <v>40</v>
      </c>
    </row>
    <row r="776" spans="1:17" ht="33.75" customHeight="1">
      <c r="A776" s="2">
        <v>5</v>
      </c>
      <c r="B776" s="6" t="s">
        <v>360</v>
      </c>
      <c r="C776" s="47" t="s">
        <v>361</v>
      </c>
      <c r="D776" s="47"/>
      <c r="E776" s="47"/>
      <c r="F776" s="9"/>
      <c r="G776" s="9"/>
      <c r="H776" s="9"/>
      <c r="I776" s="9"/>
      <c r="J776" s="9"/>
      <c r="K776" s="2"/>
    </row>
    <row r="777" spans="1:17" hidden="1">
      <c r="A777" s="2" t="s">
        <v>39</v>
      </c>
    </row>
    <row r="778" spans="1:17" ht="16.95" customHeight="1">
      <c r="A778" s="2">
        <v>6</v>
      </c>
      <c r="B778" s="6" t="s">
        <v>362</v>
      </c>
      <c r="C778" s="48" t="s">
        <v>363</v>
      </c>
      <c r="D778" s="48"/>
      <c r="E778" s="48"/>
      <c r="F778" s="10"/>
      <c r="G778" s="10"/>
      <c r="H778" s="10"/>
      <c r="I778" s="10"/>
      <c r="J778" s="10"/>
      <c r="K778" s="2"/>
    </row>
    <row r="779" spans="1:17" ht="22.8" customHeight="1">
      <c r="A779" s="2" t="s">
        <v>47</v>
      </c>
      <c r="B779" s="11"/>
      <c r="C779" s="49" t="s">
        <v>364</v>
      </c>
      <c r="D779" s="49"/>
      <c r="E779" s="49"/>
      <c r="F779" s="11"/>
      <c r="G779" s="11"/>
      <c r="H779" s="11"/>
      <c r="I779" s="11"/>
      <c r="J779" s="11"/>
    </row>
    <row r="780" spans="1:17">
      <c r="A780" s="2">
        <v>9</v>
      </c>
      <c r="B780" s="12" t="s">
        <v>365</v>
      </c>
      <c r="C780" s="50" t="s">
        <v>141</v>
      </c>
      <c r="D780" s="51"/>
      <c r="E780" s="51"/>
      <c r="F780" s="14" t="s">
        <v>137</v>
      </c>
      <c r="G780" s="23">
        <v>105.8</v>
      </c>
      <c r="H780" s="24"/>
      <c r="I780" s="17"/>
      <c r="J780" s="18">
        <f>IF(AND(G780= "",H780= ""), 0, ROUND(ROUND(I780, 2) * ROUND(IF(H780="",G780,H780),  3), 2))</f>
        <v>0</v>
      </c>
      <c r="K780" s="2"/>
      <c r="M780" s="19">
        <v>0.2</v>
      </c>
      <c r="Q780" s="2">
        <v>9337</v>
      </c>
    </row>
    <row r="781" spans="1:17" hidden="1">
      <c r="A781" s="2" t="s">
        <v>51</v>
      </c>
    </row>
    <row r="782" spans="1:17">
      <c r="A782" s="2">
        <v>9</v>
      </c>
      <c r="B782" s="12" t="s">
        <v>366</v>
      </c>
      <c r="C782" s="50" t="s">
        <v>145</v>
      </c>
      <c r="D782" s="51"/>
      <c r="E782" s="51"/>
      <c r="F782" s="14" t="s">
        <v>146</v>
      </c>
      <c r="G782" s="15">
        <v>1058</v>
      </c>
      <c r="H782" s="16"/>
      <c r="I782" s="17"/>
      <c r="J782" s="18">
        <f>IF(AND(G782= "",H782= ""), 0, ROUND(ROUND(I782, 2) * ROUND(IF(H782="",G782,H782),  0), 2))</f>
        <v>0</v>
      </c>
      <c r="K782" s="2"/>
      <c r="M782" s="19">
        <v>0.2</v>
      </c>
      <c r="Q782" s="2">
        <v>9337</v>
      </c>
    </row>
    <row r="783" spans="1:17" hidden="1">
      <c r="A783" s="2" t="s">
        <v>51</v>
      </c>
    </row>
    <row r="784" spans="1:17">
      <c r="A784" s="2">
        <v>9</v>
      </c>
      <c r="B784" s="12" t="s">
        <v>367</v>
      </c>
      <c r="C784" s="50" t="s">
        <v>368</v>
      </c>
      <c r="D784" s="51"/>
      <c r="E784" s="51"/>
      <c r="F784" s="14" t="s">
        <v>146</v>
      </c>
      <c r="G784" s="15">
        <v>5819</v>
      </c>
      <c r="H784" s="16"/>
      <c r="I784" s="17"/>
      <c r="J784" s="18">
        <f>IF(AND(G784= "",H784= ""), 0, ROUND(ROUND(I784, 2) * ROUND(IF(H784="",G784,H784),  0), 2))</f>
        <v>0</v>
      </c>
      <c r="K784" s="2"/>
      <c r="M784" s="19">
        <v>0.2</v>
      </c>
      <c r="Q784" s="2">
        <v>9337</v>
      </c>
    </row>
    <row r="785" spans="1:17" hidden="1">
      <c r="A785" s="2" t="s">
        <v>51</v>
      </c>
    </row>
    <row r="786" spans="1:17" hidden="1">
      <c r="A786" s="2" t="s">
        <v>43</v>
      </c>
    </row>
    <row r="787" spans="1:17">
      <c r="A787" s="2">
        <v>6</v>
      </c>
      <c r="B787" s="6" t="s">
        <v>369</v>
      </c>
      <c r="C787" s="48" t="s">
        <v>370</v>
      </c>
      <c r="D787" s="48"/>
      <c r="E787" s="48"/>
      <c r="F787" s="10"/>
      <c r="G787" s="10"/>
      <c r="H787" s="10"/>
      <c r="I787" s="10"/>
      <c r="J787" s="10"/>
      <c r="K787" s="2"/>
    </row>
    <row r="788" spans="1:17" hidden="1">
      <c r="A788" s="2" t="s">
        <v>46</v>
      </c>
    </row>
    <row r="789" spans="1:17" ht="56.1" customHeight="1">
      <c r="A789" s="2" t="s">
        <v>47</v>
      </c>
      <c r="B789" s="11"/>
      <c r="C789" s="49" t="s">
        <v>371</v>
      </c>
      <c r="D789" s="49"/>
      <c r="E789" s="49"/>
      <c r="F789" s="11"/>
      <c r="G789" s="11"/>
      <c r="H789" s="11"/>
      <c r="I789" s="11"/>
      <c r="J789" s="11"/>
    </row>
    <row r="790" spans="1:17">
      <c r="A790" s="2">
        <v>9</v>
      </c>
      <c r="B790" s="12" t="s">
        <v>372</v>
      </c>
      <c r="C790" s="50" t="s">
        <v>373</v>
      </c>
      <c r="D790" s="51"/>
      <c r="E790" s="51"/>
      <c r="F790" s="14" t="s">
        <v>5</v>
      </c>
      <c r="G790" s="20">
        <v>530</v>
      </c>
      <c r="H790" s="21"/>
      <c r="I790" s="17"/>
      <c r="J790" s="18">
        <f>IF(AND(G790= "",H790= ""), 0, ROUND(ROUND(I790, 2) * ROUND(IF(H790="",G790,H790),  2), 2))</f>
        <v>0</v>
      </c>
      <c r="K790" s="2"/>
      <c r="M790" s="19">
        <v>0.2</v>
      </c>
      <c r="Q790" s="2">
        <v>9337</v>
      </c>
    </row>
    <row r="791" spans="1:17" hidden="1">
      <c r="A791" s="2" t="s">
        <v>51</v>
      </c>
    </row>
    <row r="792" spans="1:17" hidden="1">
      <c r="A792" s="2" t="s">
        <v>43</v>
      </c>
    </row>
    <row r="793" spans="1:17" ht="16.95" customHeight="1">
      <c r="A793" s="2">
        <v>6</v>
      </c>
      <c r="B793" s="6" t="s">
        <v>374</v>
      </c>
      <c r="C793" s="48" t="s">
        <v>375</v>
      </c>
      <c r="D793" s="48"/>
      <c r="E793" s="48"/>
      <c r="F793" s="10"/>
      <c r="G793" s="10"/>
      <c r="H793" s="10"/>
      <c r="I793" s="10"/>
      <c r="J793" s="10"/>
      <c r="K793" s="2"/>
    </row>
    <row r="794" spans="1:17" hidden="1">
      <c r="A794" s="2" t="s">
        <v>46</v>
      </c>
    </row>
    <row r="795" spans="1:17" ht="33.9" customHeight="1">
      <c r="A795" s="2" t="s">
        <v>47</v>
      </c>
      <c r="B795" s="11"/>
      <c r="C795" s="49" t="s">
        <v>376</v>
      </c>
      <c r="D795" s="49"/>
      <c r="E795" s="49"/>
      <c r="F795" s="11"/>
      <c r="G795" s="11"/>
      <c r="H795" s="11"/>
      <c r="I795" s="11"/>
      <c r="J795" s="11"/>
    </row>
    <row r="796" spans="1:17">
      <c r="A796" s="2">
        <v>9</v>
      </c>
      <c r="B796" s="12" t="s">
        <v>377</v>
      </c>
      <c r="C796" s="50" t="s">
        <v>378</v>
      </c>
      <c r="D796" s="51"/>
      <c r="E796" s="51"/>
      <c r="F796" s="14" t="s">
        <v>5</v>
      </c>
      <c r="G796" s="20">
        <v>2.75</v>
      </c>
      <c r="H796" s="21"/>
      <c r="I796" s="17"/>
      <c r="J796" s="18">
        <f>IF(AND(G796= "",H796= ""), 0, ROUND(ROUND(I796, 2) * ROUND(IF(H796="",G796,H796),  2), 2))</f>
        <v>0</v>
      </c>
      <c r="K796" s="2"/>
      <c r="M796" s="19">
        <v>0.2</v>
      </c>
      <c r="Q796" s="2">
        <v>9337</v>
      </c>
    </row>
    <row r="797" spans="1:17" hidden="1">
      <c r="A797" s="2" t="s">
        <v>51</v>
      </c>
    </row>
    <row r="798" spans="1:17" hidden="1">
      <c r="A798" s="2" t="s">
        <v>43</v>
      </c>
    </row>
    <row r="799" spans="1:17" hidden="1">
      <c r="A799" s="2" t="s">
        <v>40</v>
      </c>
    </row>
    <row r="800" spans="1:17">
      <c r="A800" s="2">
        <v>5</v>
      </c>
      <c r="B800" s="6" t="s">
        <v>379</v>
      </c>
      <c r="C800" s="47" t="s">
        <v>380</v>
      </c>
      <c r="D800" s="47"/>
      <c r="E800" s="47"/>
      <c r="F800" s="9"/>
      <c r="G800" s="9"/>
      <c r="H800" s="9"/>
      <c r="I800" s="9"/>
      <c r="J800" s="9"/>
      <c r="K800" s="2"/>
    </row>
    <row r="801" spans="1:17" ht="16.95" customHeight="1">
      <c r="A801" s="2">
        <v>6</v>
      </c>
      <c r="B801" s="6" t="s">
        <v>381</v>
      </c>
      <c r="C801" s="48" t="s">
        <v>382</v>
      </c>
      <c r="D801" s="48"/>
      <c r="E801" s="48"/>
      <c r="F801" s="10"/>
      <c r="G801" s="10"/>
      <c r="H801" s="10"/>
      <c r="I801" s="10"/>
      <c r="J801" s="10"/>
      <c r="K801" s="2"/>
    </row>
    <row r="802" spans="1:17" hidden="1">
      <c r="A802" s="2" t="s">
        <v>46</v>
      </c>
    </row>
    <row r="803" spans="1:17" hidden="1">
      <c r="A803" s="2" t="s">
        <v>46</v>
      </c>
    </row>
    <row r="804" spans="1:17" hidden="1">
      <c r="A804" s="2" t="s">
        <v>46</v>
      </c>
    </row>
    <row r="805" spans="1:17" hidden="1">
      <c r="A805" s="2" t="s">
        <v>46</v>
      </c>
    </row>
    <row r="806" spans="1:17" hidden="1">
      <c r="A806" s="2" t="s">
        <v>46</v>
      </c>
    </row>
    <row r="807" spans="1:17" hidden="1">
      <c r="A807" s="2" t="s">
        <v>46</v>
      </c>
    </row>
    <row r="808" spans="1:17" hidden="1">
      <c r="A808" s="2" t="s">
        <v>46</v>
      </c>
    </row>
    <row r="809" spans="1:17" ht="22.8" customHeight="1">
      <c r="A809" s="2" t="s">
        <v>47</v>
      </c>
      <c r="B809" s="11"/>
      <c r="C809" s="49" t="s">
        <v>383</v>
      </c>
      <c r="D809" s="49"/>
      <c r="E809" s="49"/>
      <c r="F809" s="11"/>
      <c r="G809" s="11"/>
      <c r="H809" s="11"/>
      <c r="I809" s="11"/>
      <c r="J809" s="11"/>
    </row>
    <row r="810" spans="1:17">
      <c r="A810" s="2">
        <v>9</v>
      </c>
      <c r="B810" s="12" t="s">
        <v>384</v>
      </c>
      <c r="C810" s="50" t="s">
        <v>141</v>
      </c>
      <c r="D810" s="51"/>
      <c r="E810" s="51"/>
      <c r="F810" s="14" t="s">
        <v>137</v>
      </c>
      <c r="G810" s="23">
        <v>72.66</v>
      </c>
      <c r="H810" s="24"/>
      <c r="I810" s="17"/>
      <c r="J810" s="18">
        <f>IF(AND(G810= "",H810= ""), 0, ROUND(ROUND(I810, 2) * ROUND(IF(H810="",G810,H810),  3), 2))</f>
        <v>0</v>
      </c>
      <c r="K810" s="2"/>
      <c r="M810" s="19">
        <v>0.2</v>
      </c>
      <c r="Q810" s="2">
        <v>9337</v>
      </c>
    </row>
    <row r="811" spans="1:17" hidden="1">
      <c r="A811" s="2" t="s">
        <v>51</v>
      </c>
    </row>
    <row r="812" spans="1:17">
      <c r="A812" s="2">
        <v>9</v>
      </c>
      <c r="B812" s="12" t="s">
        <v>385</v>
      </c>
      <c r="C812" s="50" t="s">
        <v>143</v>
      </c>
      <c r="D812" s="51"/>
      <c r="E812" s="51"/>
      <c r="F812" s="14" t="s">
        <v>5</v>
      </c>
      <c r="G812" s="20">
        <v>336</v>
      </c>
      <c r="H812" s="21"/>
      <c r="I812" s="17"/>
      <c r="J812" s="18">
        <f>IF(AND(G812= "",H812= ""), 0, ROUND(ROUND(I812, 2) * ROUND(IF(H812="",G812,H812),  2), 2))</f>
        <v>0</v>
      </c>
      <c r="K812" s="2"/>
      <c r="M812" s="19">
        <v>0.2</v>
      </c>
      <c r="Q812" s="2">
        <v>9337</v>
      </c>
    </row>
    <row r="813" spans="1:17" hidden="1">
      <c r="A813" s="2" t="s">
        <v>51</v>
      </c>
    </row>
    <row r="814" spans="1:17">
      <c r="A814" s="2">
        <v>9</v>
      </c>
      <c r="B814" s="12" t="s">
        <v>386</v>
      </c>
      <c r="C814" s="50" t="s">
        <v>145</v>
      </c>
      <c r="D814" s="51"/>
      <c r="E814" s="51"/>
      <c r="F814" s="14" t="s">
        <v>146</v>
      </c>
      <c r="G814" s="15">
        <v>672</v>
      </c>
      <c r="H814" s="16"/>
      <c r="I814" s="17"/>
      <c r="J814" s="18">
        <f>IF(AND(G814= "",H814= ""), 0, ROUND(ROUND(I814, 2) * ROUND(IF(H814="",G814,H814),  0), 2))</f>
        <v>0</v>
      </c>
      <c r="K814" s="2"/>
      <c r="M814" s="19">
        <v>0.2</v>
      </c>
      <c r="Q814" s="2">
        <v>9337</v>
      </c>
    </row>
    <row r="815" spans="1:17" hidden="1">
      <c r="A815" s="2" t="s">
        <v>51</v>
      </c>
    </row>
    <row r="816" spans="1:17">
      <c r="A816" s="2">
        <v>9</v>
      </c>
      <c r="B816" s="12" t="s">
        <v>387</v>
      </c>
      <c r="C816" s="50" t="s">
        <v>368</v>
      </c>
      <c r="D816" s="51"/>
      <c r="E816" s="51"/>
      <c r="F816" s="14" t="s">
        <v>146</v>
      </c>
      <c r="G816" s="15">
        <v>3696</v>
      </c>
      <c r="H816" s="16"/>
      <c r="I816" s="17"/>
      <c r="J816" s="18">
        <f>IF(AND(G816= "",H816= ""), 0, ROUND(ROUND(I816, 2) * ROUND(IF(H816="",G816,H816),  0), 2))</f>
        <v>0</v>
      </c>
      <c r="K816" s="2"/>
      <c r="M816" s="19">
        <v>0.2</v>
      </c>
      <c r="Q816" s="2">
        <v>9337</v>
      </c>
    </row>
    <row r="817" spans="1:17" hidden="1">
      <c r="A817" s="2" t="s">
        <v>51</v>
      </c>
    </row>
    <row r="818" spans="1:17">
      <c r="A818" s="2">
        <v>8</v>
      </c>
      <c r="B818" s="12" t="s">
        <v>388</v>
      </c>
      <c r="C818" s="66" t="s">
        <v>389</v>
      </c>
      <c r="D818" s="66"/>
      <c r="E818" s="66"/>
      <c r="F818" s="13"/>
      <c r="G818" s="13"/>
      <c r="H818" s="13"/>
      <c r="I818" s="13"/>
      <c r="J818" s="13"/>
      <c r="K818" s="2"/>
    </row>
    <row r="819" spans="1:17">
      <c r="A819" s="2">
        <v>9</v>
      </c>
      <c r="B819" s="12" t="s">
        <v>390</v>
      </c>
      <c r="C819" s="50" t="s">
        <v>391</v>
      </c>
      <c r="D819" s="51"/>
      <c r="E819" s="51"/>
      <c r="F819" s="14" t="s">
        <v>5</v>
      </c>
      <c r="G819" s="20">
        <v>336</v>
      </c>
      <c r="H819" s="21"/>
      <c r="I819" s="17"/>
      <c r="J819" s="18">
        <f>IF(AND(G819= "",H819= ""), 0, ROUND(ROUND(I819, 2) * ROUND(IF(H819="",G819,H819),  2), 2))</f>
        <v>0</v>
      </c>
      <c r="K819" s="2"/>
      <c r="M819" s="19">
        <v>0.2</v>
      </c>
      <c r="Q819" s="2">
        <v>9337</v>
      </c>
    </row>
    <row r="820" spans="1:17" hidden="1">
      <c r="A820" s="2" t="s">
        <v>51</v>
      </c>
    </row>
    <row r="821" spans="1:17" hidden="1">
      <c r="A821" s="2" t="s">
        <v>151</v>
      </c>
    </row>
    <row r="822" spans="1:17" hidden="1">
      <c r="A822" s="2" t="s">
        <v>43</v>
      </c>
    </row>
    <row r="823" spans="1:17" ht="16.95" customHeight="1">
      <c r="A823" s="2">
        <v>6</v>
      </c>
      <c r="B823" s="6" t="s">
        <v>392</v>
      </c>
      <c r="C823" s="48" t="s">
        <v>393</v>
      </c>
      <c r="D823" s="48"/>
      <c r="E823" s="48"/>
      <c r="F823" s="10"/>
      <c r="G823" s="10"/>
      <c r="H823" s="10"/>
      <c r="I823" s="10"/>
      <c r="J823" s="10"/>
      <c r="K823" s="2"/>
    </row>
    <row r="824" spans="1:17" hidden="1">
      <c r="A824" s="2" t="s">
        <v>46</v>
      </c>
    </row>
    <row r="825" spans="1:17" hidden="1">
      <c r="A825" s="2" t="s">
        <v>59</v>
      </c>
    </row>
    <row r="826" spans="1:17" hidden="1">
      <c r="A826" s="2" t="s">
        <v>46</v>
      </c>
    </row>
    <row r="827" spans="1:17" hidden="1">
      <c r="A827" s="2" t="s">
        <v>46</v>
      </c>
    </row>
    <row r="828" spans="1:17" hidden="1">
      <c r="A828" s="2" t="s">
        <v>46</v>
      </c>
    </row>
    <row r="829" spans="1:17" hidden="1">
      <c r="A829" s="2" t="s">
        <v>46</v>
      </c>
    </row>
    <row r="830" spans="1:17" hidden="1">
      <c r="A830" s="2" t="s">
        <v>46</v>
      </c>
    </row>
    <row r="831" spans="1:17" hidden="1">
      <c r="A831" s="2" t="s">
        <v>46</v>
      </c>
    </row>
    <row r="832" spans="1:17" hidden="1">
      <c r="A832" s="2" t="s">
        <v>46</v>
      </c>
    </row>
    <row r="833" spans="1:17">
      <c r="A833" s="2" t="s">
        <v>47</v>
      </c>
      <c r="B833" s="11"/>
      <c r="C833" s="49" t="s">
        <v>394</v>
      </c>
      <c r="D833" s="49"/>
      <c r="E833" s="49"/>
      <c r="F833" s="11"/>
      <c r="G833" s="11"/>
      <c r="H833" s="11"/>
      <c r="I833" s="11"/>
      <c r="J833" s="11"/>
    </row>
    <row r="834" spans="1:17" ht="27.15" customHeight="1">
      <c r="A834" s="2">
        <v>9</v>
      </c>
      <c r="B834" s="12" t="s">
        <v>395</v>
      </c>
      <c r="C834" s="50" t="s">
        <v>396</v>
      </c>
      <c r="D834" s="51"/>
      <c r="E834" s="51"/>
      <c r="F834" s="14" t="s">
        <v>5</v>
      </c>
      <c r="G834" s="20">
        <v>336</v>
      </c>
      <c r="H834" s="21"/>
      <c r="I834" s="17"/>
      <c r="J834" s="18">
        <f>IF(AND(G834= "",H834= ""), 0, ROUND(ROUND(I834, 2) * ROUND(IF(H834="",G834,H834),  2), 2))</f>
        <v>0</v>
      </c>
      <c r="K834" s="2"/>
      <c r="M834" s="19">
        <v>0.2</v>
      </c>
      <c r="Q834" s="2">
        <v>9337</v>
      </c>
    </row>
    <row r="835" spans="1:17" hidden="1">
      <c r="A835" s="2" t="s">
        <v>51</v>
      </c>
    </row>
    <row r="836" spans="1:17" hidden="1">
      <c r="A836" s="2" t="s">
        <v>43</v>
      </c>
    </row>
    <row r="837" spans="1:17">
      <c r="A837" s="2">
        <v>6</v>
      </c>
      <c r="B837" s="6" t="s">
        <v>397</v>
      </c>
      <c r="C837" s="48" t="s">
        <v>398</v>
      </c>
      <c r="D837" s="48"/>
      <c r="E837" s="48"/>
      <c r="F837" s="10"/>
      <c r="G837" s="10"/>
      <c r="H837" s="10"/>
      <c r="I837" s="10"/>
      <c r="J837" s="10"/>
      <c r="K837" s="2"/>
    </row>
    <row r="838" spans="1:17" hidden="1">
      <c r="A838" s="2" t="s">
        <v>58</v>
      </c>
    </row>
    <row r="839" spans="1:17" hidden="1">
      <c r="A839" s="2" t="s">
        <v>46</v>
      </c>
    </row>
    <row r="840" spans="1:17" hidden="1">
      <c r="A840" s="2" t="s">
        <v>46</v>
      </c>
    </row>
    <row r="841" spans="1:17" hidden="1">
      <c r="A841" s="2" t="s">
        <v>46</v>
      </c>
    </row>
    <row r="842" spans="1:17" hidden="1">
      <c r="A842" s="2" t="s">
        <v>58</v>
      </c>
    </row>
    <row r="843" spans="1:17" hidden="1">
      <c r="A843" s="2" t="s">
        <v>46</v>
      </c>
    </row>
    <row r="844" spans="1:17" hidden="1">
      <c r="A844" s="2" t="s">
        <v>46</v>
      </c>
    </row>
    <row r="845" spans="1:17" hidden="1">
      <c r="A845" s="2" t="s">
        <v>46</v>
      </c>
    </row>
    <row r="846" spans="1:17" hidden="1">
      <c r="A846" s="2" t="s">
        <v>46</v>
      </c>
    </row>
    <row r="847" spans="1:17" hidden="1">
      <c r="A847" s="2" t="s">
        <v>46</v>
      </c>
    </row>
    <row r="848" spans="1:17" hidden="1">
      <c r="A848" s="2" t="s">
        <v>46</v>
      </c>
    </row>
    <row r="849" spans="1:17" ht="22.8" customHeight="1">
      <c r="A849" s="2" t="s">
        <v>47</v>
      </c>
      <c r="B849" s="11"/>
      <c r="C849" s="49" t="s">
        <v>399</v>
      </c>
      <c r="D849" s="49"/>
      <c r="E849" s="49"/>
      <c r="F849" s="11"/>
      <c r="G849" s="11"/>
      <c r="H849" s="11"/>
      <c r="I849" s="11"/>
      <c r="J849" s="11"/>
    </row>
    <row r="850" spans="1:17" ht="27.15" customHeight="1">
      <c r="A850" s="2">
        <v>9</v>
      </c>
      <c r="B850" s="12" t="s">
        <v>400</v>
      </c>
      <c r="C850" s="50" t="s">
        <v>401</v>
      </c>
      <c r="D850" s="51"/>
      <c r="E850" s="51"/>
      <c r="F850" s="14" t="s">
        <v>84</v>
      </c>
      <c r="G850" s="15">
        <v>1</v>
      </c>
      <c r="H850" s="16"/>
      <c r="I850" s="17"/>
      <c r="J850" s="18">
        <f>IF(AND(G850= "",H850= ""), 0, ROUND(ROUND(I850, 2) * ROUND(IF(H850="",G850,H850),  0), 2))</f>
        <v>0</v>
      </c>
      <c r="K850" s="2"/>
      <c r="M850" s="19">
        <v>0.2</v>
      </c>
      <c r="Q850" s="2">
        <v>9337</v>
      </c>
    </row>
    <row r="851" spans="1:17" hidden="1">
      <c r="A851" s="2" t="s">
        <v>51</v>
      </c>
    </row>
    <row r="852" spans="1:17" hidden="1">
      <c r="A852" s="2" t="s">
        <v>43</v>
      </c>
    </row>
    <row r="853" spans="1:17" hidden="1">
      <c r="A853" s="2" t="s">
        <v>40</v>
      </c>
    </row>
    <row r="854" spans="1:17">
      <c r="A854" s="2" t="s">
        <v>85</v>
      </c>
      <c r="B854" s="13"/>
      <c r="C854" s="51"/>
      <c r="D854" s="51"/>
      <c r="E854" s="51"/>
      <c r="F854" s="13"/>
      <c r="G854" s="13"/>
      <c r="H854" s="13"/>
      <c r="I854" s="13"/>
      <c r="J854" s="13"/>
    </row>
    <row r="855" spans="1:17">
      <c r="B855" s="13"/>
      <c r="C855" s="54" t="s">
        <v>331</v>
      </c>
      <c r="D855" s="55"/>
      <c r="E855" s="55"/>
      <c r="F855" s="52"/>
      <c r="G855" s="52"/>
      <c r="H855" s="52"/>
      <c r="I855" s="52"/>
      <c r="J855" s="53"/>
    </row>
    <row r="856" spans="1:17">
      <c r="B856" s="13"/>
      <c r="C856" s="57"/>
      <c r="D856" s="42"/>
      <c r="E856" s="42"/>
      <c r="F856" s="42"/>
      <c r="G856" s="42"/>
      <c r="H856" s="42"/>
      <c r="I856" s="42"/>
      <c r="J856" s="56"/>
    </row>
    <row r="857" spans="1:17">
      <c r="B857" s="13"/>
      <c r="C857" s="60" t="s">
        <v>86</v>
      </c>
      <c r="D857" s="61"/>
      <c r="E857" s="61"/>
      <c r="F857" s="58">
        <f>SUMIF(K721:K854, IF(K720="","",K720), J721:J854)</f>
        <v>0</v>
      </c>
      <c r="G857" s="58"/>
      <c r="H857" s="58"/>
      <c r="I857" s="58"/>
      <c r="J857" s="59"/>
    </row>
    <row r="858" spans="1:17" hidden="1">
      <c r="B858" s="13"/>
      <c r="C858" s="64" t="s">
        <v>87</v>
      </c>
      <c r="D858" s="65"/>
      <c r="E858" s="65"/>
      <c r="F858" s="62">
        <f>ROUND(SUMIF(K721:K854, IF(K720="","",K720), J721:J854) * 0.2, 2)</f>
        <v>0</v>
      </c>
      <c r="G858" s="62"/>
      <c r="H858" s="62"/>
      <c r="I858" s="62"/>
      <c r="J858" s="63"/>
    </row>
    <row r="859" spans="1:17" hidden="1">
      <c r="B859" s="13"/>
      <c r="C859" s="60" t="s">
        <v>88</v>
      </c>
      <c r="D859" s="61"/>
      <c r="E859" s="61"/>
      <c r="F859" s="58">
        <f>SUM(F857:F858)</f>
        <v>0</v>
      </c>
      <c r="G859" s="58"/>
      <c r="H859" s="58"/>
      <c r="I859" s="58"/>
      <c r="J859" s="59"/>
    </row>
    <row r="860" spans="1:17" ht="31.65" customHeight="1">
      <c r="A860" s="2">
        <v>4</v>
      </c>
      <c r="B860" s="6" t="s">
        <v>402</v>
      </c>
      <c r="C860" s="46" t="s">
        <v>403</v>
      </c>
      <c r="D860" s="46"/>
      <c r="E860" s="46"/>
      <c r="F860" s="8"/>
      <c r="G860" s="8"/>
      <c r="H860" s="8"/>
      <c r="I860" s="8"/>
      <c r="J860" s="8"/>
      <c r="K860" s="2"/>
    </row>
    <row r="861" spans="1:17" ht="33.75" customHeight="1">
      <c r="A861" s="2">
        <v>5</v>
      </c>
      <c r="B861" s="6" t="s">
        <v>404</v>
      </c>
      <c r="C861" s="47" t="s">
        <v>405</v>
      </c>
      <c r="D861" s="47"/>
      <c r="E861" s="47"/>
      <c r="F861" s="9"/>
      <c r="G861" s="9"/>
      <c r="H861" s="9"/>
      <c r="I861" s="9"/>
      <c r="J861" s="9"/>
      <c r="K861" s="2"/>
    </row>
    <row r="862" spans="1:17">
      <c r="A862" s="2">
        <v>6</v>
      </c>
      <c r="B862" s="6" t="s">
        <v>406</v>
      </c>
      <c r="C862" s="48" t="s">
        <v>407</v>
      </c>
      <c r="D862" s="48"/>
      <c r="E862" s="48"/>
      <c r="F862" s="10"/>
      <c r="G862" s="10"/>
      <c r="H862" s="10"/>
      <c r="I862" s="10"/>
      <c r="J862" s="10"/>
      <c r="K862" s="2"/>
    </row>
    <row r="863" spans="1:17" hidden="1">
      <c r="A863" s="2" t="s">
        <v>46</v>
      </c>
    </row>
    <row r="864" spans="1:17" hidden="1">
      <c r="A864" s="2" t="s">
        <v>43</v>
      </c>
    </row>
    <row r="865" spans="1:11">
      <c r="A865" s="2">
        <v>6</v>
      </c>
      <c r="B865" s="6" t="s">
        <v>408</v>
      </c>
      <c r="C865" s="48" t="s">
        <v>409</v>
      </c>
      <c r="D865" s="48"/>
      <c r="E865" s="48"/>
      <c r="F865" s="10"/>
      <c r="G865" s="10"/>
      <c r="H865" s="10"/>
      <c r="I865" s="10"/>
      <c r="J865" s="10"/>
      <c r="K865" s="2"/>
    </row>
    <row r="866" spans="1:11" hidden="1">
      <c r="A866" s="2" t="s">
        <v>46</v>
      </c>
    </row>
    <row r="867" spans="1:11" ht="33.9" customHeight="1">
      <c r="A867" s="2" t="s">
        <v>47</v>
      </c>
      <c r="B867" s="11"/>
      <c r="C867" s="49" t="s">
        <v>410</v>
      </c>
      <c r="D867" s="49"/>
      <c r="E867" s="49"/>
      <c r="F867" s="11"/>
      <c r="G867" s="11"/>
      <c r="H867" s="11"/>
      <c r="I867" s="11"/>
      <c r="J867" s="11"/>
    </row>
    <row r="868" spans="1:11" hidden="1">
      <c r="A868" s="2" t="s">
        <v>43</v>
      </c>
    </row>
    <row r="869" spans="1:11">
      <c r="A869" s="2">
        <v>6</v>
      </c>
      <c r="B869" s="6" t="s">
        <v>411</v>
      </c>
      <c r="C869" s="48" t="s">
        <v>412</v>
      </c>
      <c r="D869" s="48"/>
      <c r="E869" s="48"/>
      <c r="F869" s="10"/>
      <c r="G869" s="10"/>
      <c r="H869" s="10"/>
      <c r="I869" s="10"/>
      <c r="J869" s="10"/>
      <c r="K869" s="2"/>
    </row>
    <row r="870" spans="1:11" hidden="1">
      <c r="A870" s="2" t="s">
        <v>46</v>
      </c>
    </row>
    <row r="871" spans="1:11" ht="54.3" customHeight="1">
      <c r="A871" s="2" t="s">
        <v>47</v>
      </c>
      <c r="B871" s="11"/>
      <c r="C871" s="49" t="s">
        <v>413</v>
      </c>
      <c r="D871" s="49"/>
      <c r="E871" s="49"/>
      <c r="F871" s="11"/>
      <c r="G871" s="11"/>
      <c r="H871" s="11"/>
      <c r="I871" s="11"/>
      <c r="J871" s="11"/>
    </row>
    <row r="872" spans="1:11" hidden="1">
      <c r="A872" s="2" t="s">
        <v>43</v>
      </c>
    </row>
    <row r="873" spans="1:11" ht="16.95" customHeight="1">
      <c r="A873" s="2">
        <v>6</v>
      </c>
      <c r="B873" s="6" t="s">
        <v>414</v>
      </c>
      <c r="C873" s="48" t="s">
        <v>415</v>
      </c>
      <c r="D873" s="48"/>
      <c r="E873" s="48"/>
      <c r="F873" s="10"/>
      <c r="G873" s="10"/>
      <c r="H873" s="10"/>
      <c r="I873" s="10"/>
      <c r="J873" s="10"/>
      <c r="K873" s="2"/>
    </row>
    <row r="874" spans="1:11" hidden="1">
      <c r="A874" s="2" t="s">
        <v>46</v>
      </c>
    </row>
    <row r="875" spans="1:11" hidden="1">
      <c r="A875" s="2" t="s">
        <v>46</v>
      </c>
    </row>
    <row r="876" spans="1:11" hidden="1">
      <c r="A876" s="2" t="s">
        <v>46</v>
      </c>
    </row>
    <row r="877" spans="1:11" hidden="1">
      <c r="A877" s="2" t="s">
        <v>46</v>
      </c>
    </row>
    <row r="878" spans="1:11" hidden="1">
      <c r="A878" s="2" t="s">
        <v>46</v>
      </c>
    </row>
    <row r="879" spans="1:11" hidden="1">
      <c r="A879" s="2" t="s">
        <v>46</v>
      </c>
    </row>
    <row r="880" spans="1:11" ht="56.1" customHeight="1">
      <c r="A880" s="2" t="s">
        <v>47</v>
      </c>
      <c r="B880" s="11"/>
      <c r="C880" s="49" t="s">
        <v>416</v>
      </c>
      <c r="D880" s="49"/>
      <c r="E880" s="49"/>
      <c r="F880" s="11"/>
      <c r="G880" s="11"/>
      <c r="H880" s="11"/>
      <c r="I880" s="11"/>
      <c r="J880" s="11"/>
    </row>
    <row r="881" spans="1:17">
      <c r="A881" s="2">
        <v>9</v>
      </c>
      <c r="B881" s="12" t="s">
        <v>417</v>
      </c>
      <c r="C881" s="50" t="s">
        <v>418</v>
      </c>
      <c r="D881" s="51"/>
      <c r="E881" s="51"/>
      <c r="F881" s="14" t="s">
        <v>5</v>
      </c>
      <c r="G881" s="20">
        <v>3071</v>
      </c>
      <c r="H881" s="21"/>
      <c r="I881" s="17"/>
      <c r="J881" s="18">
        <f>IF(AND(G881= "",H881= ""), 0, ROUND(ROUND(I881, 2) * ROUND(IF(H881="",G881,H881),  2), 2))</f>
        <v>0</v>
      </c>
      <c r="K881" s="2"/>
      <c r="M881" s="19">
        <v>0.2</v>
      </c>
      <c r="Q881" s="2">
        <v>9337</v>
      </c>
    </row>
    <row r="882" spans="1:17" hidden="1">
      <c r="A882" s="2" t="s">
        <v>51</v>
      </c>
    </row>
    <row r="883" spans="1:17" hidden="1">
      <c r="A883" s="2" t="s">
        <v>43</v>
      </c>
    </row>
    <row r="884" spans="1:17" hidden="1">
      <c r="A884" s="2" t="s">
        <v>40</v>
      </c>
    </row>
    <row r="885" spans="1:17">
      <c r="A885" s="2" t="s">
        <v>85</v>
      </c>
      <c r="B885" s="13"/>
      <c r="C885" s="51"/>
      <c r="D885" s="51"/>
      <c r="E885" s="51"/>
      <c r="F885" s="13"/>
      <c r="G885" s="13"/>
      <c r="H885" s="13"/>
      <c r="I885" s="13"/>
      <c r="J885" s="13"/>
    </row>
    <row r="886" spans="1:17" ht="29.4" customHeight="1">
      <c r="B886" s="13"/>
      <c r="C886" s="54" t="s">
        <v>403</v>
      </c>
      <c r="D886" s="55"/>
      <c r="E886" s="55"/>
      <c r="F886" s="52"/>
      <c r="G886" s="52"/>
      <c r="H886" s="52"/>
      <c r="I886" s="52"/>
      <c r="J886" s="53"/>
    </row>
    <row r="887" spans="1:17">
      <c r="B887" s="13"/>
      <c r="C887" s="57"/>
      <c r="D887" s="42"/>
      <c r="E887" s="42"/>
      <c r="F887" s="42"/>
      <c r="G887" s="42"/>
      <c r="H887" s="42"/>
      <c r="I887" s="42"/>
      <c r="J887" s="56"/>
    </row>
    <row r="888" spans="1:17">
      <c r="B888" s="13"/>
      <c r="C888" s="60" t="s">
        <v>86</v>
      </c>
      <c r="D888" s="61"/>
      <c r="E888" s="61"/>
      <c r="F888" s="58">
        <f>SUMIF(K861:K885, IF(K860="","",K860), J861:J885)</f>
        <v>0</v>
      </c>
      <c r="G888" s="58"/>
      <c r="H888" s="58"/>
      <c r="I888" s="58"/>
      <c r="J888" s="59"/>
    </row>
    <row r="889" spans="1:17" hidden="1">
      <c r="B889" s="13"/>
      <c r="C889" s="64" t="s">
        <v>87</v>
      </c>
      <c r="D889" s="65"/>
      <c r="E889" s="65"/>
      <c r="F889" s="62">
        <f>ROUND(SUMIF(K861:K885, IF(K860="","",K860), J861:J885) * 0.2, 2)</f>
        <v>0</v>
      </c>
      <c r="G889" s="62"/>
      <c r="H889" s="62"/>
      <c r="I889" s="62"/>
      <c r="J889" s="63"/>
    </row>
    <row r="890" spans="1:17" hidden="1">
      <c r="B890" s="13"/>
      <c r="C890" s="60" t="s">
        <v>88</v>
      </c>
      <c r="D890" s="61"/>
      <c r="E890" s="61"/>
      <c r="F890" s="58">
        <f>SUM(F888:F889)</f>
        <v>0</v>
      </c>
      <c r="G890" s="58"/>
      <c r="H890" s="58"/>
      <c r="I890" s="58"/>
      <c r="J890" s="59"/>
    </row>
    <row r="891" spans="1:17">
      <c r="A891" s="2">
        <v>4</v>
      </c>
      <c r="B891" s="6" t="s">
        <v>419</v>
      </c>
      <c r="C891" s="46" t="s">
        <v>420</v>
      </c>
      <c r="D891" s="46"/>
      <c r="E891" s="46"/>
      <c r="F891" s="8"/>
      <c r="G891" s="8"/>
      <c r="H891" s="8"/>
      <c r="I891" s="8"/>
      <c r="J891" s="8"/>
      <c r="K891" s="2"/>
    </row>
    <row r="892" spans="1:17">
      <c r="A892" s="2">
        <v>5</v>
      </c>
      <c r="B892" s="6" t="s">
        <v>421</v>
      </c>
      <c r="C892" s="47" t="s">
        <v>422</v>
      </c>
      <c r="D892" s="47"/>
      <c r="E892" s="47"/>
      <c r="F892" s="9"/>
      <c r="G892" s="9"/>
      <c r="H892" s="9"/>
      <c r="I892" s="9"/>
      <c r="J892" s="9"/>
      <c r="K892" s="2"/>
    </row>
    <row r="893" spans="1:17">
      <c r="A893" s="2">
        <v>6</v>
      </c>
      <c r="B893" s="6" t="s">
        <v>423</v>
      </c>
      <c r="C893" s="48" t="s">
        <v>422</v>
      </c>
      <c r="D893" s="48"/>
      <c r="E893" s="48"/>
      <c r="F893" s="10"/>
      <c r="G893" s="10"/>
      <c r="H893" s="10"/>
      <c r="I893" s="10"/>
      <c r="J893" s="10"/>
      <c r="K893" s="2"/>
    </row>
    <row r="894" spans="1:17" hidden="1">
      <c r="A894" s="2" t="s">
        <v>46</v>
      </c>
    </row>
    <row r="895" spans="1:17" hidden="1">
      <c r="A895" s="2" t="s">
        <v>46</v>
      </c>
    </row>
    <row r="896" spans="1:17" hidden="1">
      <c r="A896" s="2" t="s">
        <v>46</v>
      </c>
    </row>
    <row r="897" spans="1:17" hidden="1">
      <c r="A897" s="2" t="s">
        <v>46</v>
      </c>
    </row>
    <row r="898" spans="1:17" hidden="1">
      <c r="A898" s="2" t="s">
        <v>46</v>
      </c>
    </row>
    <row r="899" spans="1:17" hidden="1">
      <c r="A899" s="2" t="s">
        <v>46</v>
      </c>
    </row>
    <row r="900" spans="1:17" hidden="1">
      <c r="A900" s="2" t="s">
        <v>46</v>
      </c>
    </row>
    <row r="901" spans="1:17" hidden="1">
      <c r="A901" s="2" t="s">
        <v>46</v>
      </c>
    </row>
    <row r="902" spans="1:17" ht="46.95" customHeight="1">
      <c r="A902" s="2" t="s">
        <v>47</v>
      </c>
      <c r="B902" s="11"/>
      <c r="C902" s="49" t="s">
        <v>424</v>
      </c>
      <c r="D902" s="49"/>
      <c r="E902" s="49"/>
      <c r="F902" s="11"/>
      <c r="G902" s="11"/>
      <c r="H902" s="11"/>
      <c r="I902" s="11"/>
      <c r="J902" s="11"/>
    </row>
    <row r="903" spans="1:17">
      <c r="A903" s="2">
        <v>9</v>
      </c>
      <c r="B903" s="12" t="s">
        <v>425</v>
      </c>
      <c r="C903" s="50" t="s">
        <v>141</v>
      </c>
      <c r="D903" s="51"/>
      <c r="E903" s="51"/>
      <c r="F903" s="14" t="s">
        <v>137</v>
      </c>
      <c r="G903" s="23">
        <v>550</v>
      </c>
      <c r="H903" s="24"/>
      <c r="I903" s="17"/>
      <c r="J903" s="18">
        <f>IF(AND(G903= "",H903= ""), 0, ROUND(ROUND(I903, 2) * ROUND(IF(H903="",G903,H903),  3), 2))</f>
        <v>0</v>
      </c>
      <c r="K903" s="2"/>
      <c r="M903" s="19">
        <v>0.2</v>
      </c>
      <c r="Q903" s="2">
        <v>9337</v>
      </c>
    </row>
    <row r="904" spans="1:17" hidden="1">
      <c r="A904" s="2" t="s">
        <v>51</v>
      </c>
    </row>
    <row r="905" spans="1:17">
      <c r="A905" s="2">
        <v>9</v>
      </c>
      <c r="B905" s="12" t="s">
        <v>426</v>
      </c>
      <c r="C905" s="50" t="s">
        <v>143</v>
      </c>
      <c r="D905" s="51"/>
      <c r="E905" s="51"/>
      <c r="F905" s="14" t="s">
        <v>5</v>
      </c>
      <c r="G905" s="20">
        <v>6030</v>
      </c>
      <c r="H905" s="21"/>
      <c r="I905" s="17"/>
      <c r="J905" s="18">
        <f>IF(AND(G905= "",H905= ""), 0, ROUND(ROUND(I905, 2) * ROUND(IF(H905="",G905,H905),  2), 2))</f>
        <v>0</v>
      </c>
      <c r="K905" s="2"/>
      <c r="M905" s="19">
        <v>0.2</v>
      </c>
      <c r="Q905" s="2">
        <v>9337</v>
      </c>
    </row>
    <row r="906" spans="1:17" hidden="1">
      <c r="A906" s="2" t="s">
        <v>51</v>
      </c>
    </row>
    <row r="907" spans="1:17">
      <c r="A907" s="2">
        <v>9</v>
      </c>
      <c r="B907" s="12" t="s">
        <v>427</v>
      </c>
      <c r="C907" s="50" t="s">
        <v>145</v>
      </c>
      <c r="D907" s="51"/>
      <c r="E907" s="51"/>
      <c r="F907" s="14" t="s">
        <v>146</v>
      </c>
      <c r="G907" s="15">
        <v>17941</v>
      </c>
      <c r="H907" s="16"/>
      <c r="I907" s="17"/>
      <c r="J907" s="18">
        <f>IF(AND(G907= "",H907= ""), 0, ROUND(ROUND(I907, 2) * ROUND(IF(H907="",G907,H907),  0), 2))</f>
        <v>0</v>
      </c>
      <c r="K907" s="2"/>
      <c r="M907" s="19">
        <v>0.2</v>
      </c>
      <c r="Q907" s="2">
        <v>9337</v>
      </c>
    </row>
    <row r="908" spans="1:17" hidden="1">
      <c r="A908" s="2" t="s">
        <v>51</v>
      </c>
    </row>
    <row r="909" spans="1:17">
      <c r="A909" s="2">
        <v>9</v>
      </c>
      <c r="B909" s="12" t="s">
        <v>428</v>
      </c>
      <c r="C909" s="50" t="s">
        <v>368</v>
      </c>
      <c r="D909" s="51"/>
      <c r="E909" s="51"/>
      <c r="F909" s="14" t="s">
        <v>146</v>
      </c>
      <c r="G909" s="15">
        <v>19212</v>
      </c>
      <c r="H909" s="16"/>
      <c r="I909" s="17"/>
      <c r="J909" s="18">
        <f>IF(AND(G909= "",H909= ""), 0, ROUND(ROUND(I909, 2) * ROUND(IF(H909="",G909,H909),  0), 2))</f>
        <v>0</v>
      </c>
      <c r="K909" s="2"/>
      <c r="M909" s="19">
        <v>0.2</v>
      </c>
      <c r="Q909" s="2">
        <v>9337</v>
      </c>
    </row>
    <row r="910" spans="1:17" hidden="1">
      <c r="A910" s="2" t="s">
        <v>51</v>
      </c>
    </row>
    <row r="911" spans="1:17" hidden="1">
      <c r="A911" s="2" t="s">
        <v>43</v>
      </c>
    </row>
    <row r="912" spans="1:17" hidden="1">
      <c r="A912" s="2" t="s">
        <v>40</v>
      </c>
    </row>
    <row r="913" spans="1:17">
      <c r="A913" s="2">
        <v>5</v>
      </c>
      <c r="B913" s="6" t="s">
        <v>429</v>
      </c>
      <c r="C913" s="47" t="s">
        <v>430</v>
      </c>
      <c r="D913" s="47"/>
      <c r="E913" s="47"/>
      <c r="F913" s="9"/>
      <c r="G913" s="9"/>
      <c r="H913" s="9"/>
      <c r="I913" s="9"/>
      <c r="J913" s="9"/>
      <c r="K913" s="2"/>
    </row>
    <row r="914" spans="1:17" hidden="1">
      <c r="A914" s="2" t="s">
        <v>39</v>
      </c>
    </row>
    <row r="915" spans="1:17" hidden="1">
      <c r="A915" s="2" t="s">
        <v>39</v>
      </c>
    </row>
    <row r="916" spans="1:17" hidden="1">
      <c r="A916" s="2" t="s">
        <v>39</v>
      </c>
    </row>
    <row r="917" spans="1:17" hidden="1">
      <c r="A917" s="2" t="s">
        <v>39</v>
      </c>
    </row>
    <row r="918" spans="1:17" hidden="1">
      <c r="A918" s="2" t="s">
        <v>39</v>
      </c>
    </row>
    <row r="919" spans="1:17" ht="16.95" customHeight="1">
      <c r="A919" s="2">
        <v>6</v>
      </c>
      <c r="B919" s="6" t="s">
        <v>431</v>
      </c>
      <c r="C919" s="48" t="s">
        <v>432</v>
      </c>
      <c r="D919" s="48"/>
      <c r="E919" s="48"/>
      <c r="F919" s="10"/>
      <c r="G919" s="10"/>
      <c r="H919" s="10"/>
      <c r="I919" s="10"/>
      <c r="J919" s="10"/>
      <c r="K919" s="2"/>
    </row>
    <row r="920" spans="1:17" hidden="1">
      <c r="A920" s="2" t="s">
        <v>46</v>
      </c>
    </row>
    <row r="921" spans="1:17" ht="24.75" customHeight="1">
      <c r="A921" s="2" t="s">
        <v>47</v>
      </c>
      <c r="B921" s="11"/>
      <c r="C921" s="49" t="s">
        <v>433</v>
      </c>
      <c r="D921" s="49"/>
      <c r="E921" s="49"/>
      <c r="F921" s="11"/>
      <c r="G921" s="11"/>
      <c r="H921" s="11"/>
      <c r="I921" s="11"/>
      <c r="J921" s="11"/>
    </row>
    <row r="922" spans="1:17">
      <c r="A922" s="2">
        <v>9</v>
      </c>
      <c r="B922" s="12" t="s">
        <v>434</v>
      </c>
      <c r="C922" s="50" t="s">
        <v>167</v>
      </c>
      <c r="D922" s="51"/>
      <c r="E922" s="51"/>
      <c r="F922" s="14" t="s">
        <v>137</v>
      </c>
      <c r="G922" s="23">
        <v>6.85</v>
      </c>
      <c r="H922" s="24"/>
      <c r="I922" s="17"/>
      <c r="J922" s="18">
        <f>IF(AND(G922= "",H922= ""), 0, ROUND(ROUND(I922, 2) * ROUND(IF(H922="",G922,H922),  3), 2))</f>
        <v>0</v>
      </c>
      <c r="K922" s="2"/>
      <c r="M922" s="19">
        <v>0.2</v>
      </c>
      <c r="Q922" s="2">
        <v>9337</v>
      </c>
    </row>
    <row r="923" spans="1:17" hidden="1">
      <c r="A923" s="2" t="s">
        <v>51</v>
      </c>
    </row>
    <row r="924" spans="1:17">
      <c r="A924" s="2">
        <v>9</v>
      </c>
      <c r="B924" s="12" t="s">
        <v>435</v>
      </c>
      <c r="C924" s="50" t="s">
        <v>143</v>
      </c>
      <c r="D924" s="51"/>
      <c r="E924" s="51"/>
      <c r="F924" s="14" t="s">
        <v>5</v>
      </c>
      <c r="G924" s="20">
        <v>105.02</v>
      </c>
      <c r="H924" s="21"/>
      <c r="I924" s="17"/>
      <c r="J924" s="18">
        <f>IF(AND(G924= "",H924= ""), 0, ROUND(ROUND(I924, 2) * ROUND(IF(H924="",G924,H924),  2), 2))</f>
        <v>0</v>
      </c>
      <c r="K924" s="2"/>
      <c r="M924" s="19">
        <v>0.2</v>
      </c>
      <c r="Q924" s="2">
        <v>9337</v>
      </c>
    </row>
    <row r="925" spans="1:17" hidden="1">
      <c r="A925" s="2" t="s">
        <v>51</v>
      </c>
    </row>
    <row r="926" spans="1:17">
      <c r="A926" s="2">
        <v>9</v>
      </c>
      <c r="B926" s="12" t="s">
        <v>436</v>
      </c>
      <c r="C926" s="50" t="s">
        <v>145</v>
      </c>
      <c r="D926" s="51"/>
      <c r="E926" s="51"/>
      <c r="F926" s="14" t="s">
        <v>146</v>
      </c>
      <c r="G926" s="15">
        <v>775</v>
      </c>
      <c r="H926" s="16"/>
      <c r="I926" s="17"/>
      <c r="J926" s="18">
        <f>IF(AND(G926= "",H926= ""), 0, ROUND(ROUND(I926, 2) * ROUND(IF(H926="",G926,H926),  0), 2))</f>
        <v>0</v>
      </c>
      <c r="K926" s="2"/>
      <c r="M926" s="19">
        <v>0.2</v>
      </c>
      <c r="Q926" s="2">
        <v>9337</v>
      </c>
    </row>
    <row r="927" spans="1:17" hidden="1">
      <c r="A927" s="2" t="s">
        <v>51</v>
      </c>
    </row>
    <row r="928" spans="1:17" hidden="1">
      <c r="A928" s="2" t="s">
        <v>43</v>
      </c>
    </row>
    <row r="929" spans="1:17">
      <c r="A929" s="2">
        <v>6</v>
      </c>
      <c r="B929" s="6" t="s">
        <v>437</v>
      </c>
      <c r="C929" s="48" t="s">
        <v>438</v>
      </c>
      <c r="D929" s="48"/>
      <c r="E929" s="48"/>
      <c r="F929" s="10"/>
      <c r="G929" s="10"/>
      <c r="H929" s="10"/>
      <c r="I929" s="10"/>
      <c r="J929" s="10"/>
      <c r="K929" s="2"/>
    </row>
    <row r="930" spans="1:17" hidden="1">
      <c r="A930" s="2" t="s">
        <v>46</v>
      </c>
    </row>
    <row r="931" spans="1:17" ht="22.8" customHeight="1">
      <c r="A931" s="2" t="s">
        <v>47</v>
      </c>
      <c r="B931" s="11"/>
      <c r="C931" s="49" t="s">
        <v>439</v>
      </c>
      <c r="D931" s="49"/>
      <c r="E931" s="49"/>
      <c r="F931" s="11"/>
      <c r="G931" s="11"/>
      <c r="H931" s="11"/>
      <c r="I931" s="11"/>
      <c r="J931" s="11"/>
    </row>
    <row r="932" spans="1:17">
      <c r="A932" s="2">
        <v>9</v>
      </c>
      <c r="B932" s="12" t="s">
        <v>440</v>
      </c>
      <c r="C932" s="50" t="s">
        <v>167</v>
      </c>
      <c r="D932" s="51"/>
      <c r="E932" s="51"/>
      <c r="F932" s="14" t="s">
        <v>137</v>
      </c>
      <c r="G932" s="23">
        <v>0.94799999999999995</v>
      </c>
      <c r="H932" s="24"/>
      <c r="I932" s="17"/>
      <c r="J932" s="18">
        <f>IF(AND(G932= "",H932= ""), 0, ROUND(ROUND(I932, 2) * ROUND(IF(H932="",G932,H932),  3), 2))</f>
        <v>0</v>
      </c>
      <c r="K932" s="2"/>
      <c r="M932" s="19">
        <v>0.2</v>
      </c>
      <c r="Q932" s="2">
        <v>9337</v>
      </c>
    </row>
    <row r="933" spans="1:17" hidden="1">
      <c r="A933" s="2" t="s">
        <v>51</v>
      </c>
    </row>
    <row r="934" spans="1:17">
      <c r="A934" s="2">
        <v>9</v>
      </c>
      <c r="B934" s="12" t="s">
        <v>441</v>
      </c>
      <c r="C934" s="50" t="s">
        <v>442</v>
      </c>
      <c r="D934" s="51"/>
      <c r="E934" s="51"/>
      <c r="F934" s="14" t="s">
        <v>137</v>
      </c>
      <c r="G934" s="23">
        <v>16.814</v>
      </c>
      <c r="H934" s="24"/>
      <c r="I934" s="17"/>
      <c r="J934" s="18">
        <f>IF(AND(G934= "",H934= ""), 0, ROUND(ROUND(I934, 2) * ROUND(IF(H934="",G934,H934),  3), 2))</f>
        <v>0</v>
      </c>
      <c r="K934" s="2"/>
      <c r="M934" s="19">
        <v>0.2</v>
      </c>
      <c r="Q934" s="2">
        <v>9337</v>
      </c>
    </row>
    <row r="935" spans="1:17" hidden="1">
      <c r="A935" s="2" t="s">
        <v>51</v>
      </c>
    </row>
    <row r="936" spans="1:17">
      <c r="A936" s="2">
        <v>9</v>
      </c>
      <c r="B936" s="12" t="s">
        <v>443</v>
      </c>
      <c r="C936" s="50" t="s">
        <v>444</v>
      </c>
      <c r="D936" s="51"/>
      <c r="E936" s="51"/>
      <c r="F936" s="14" t="s">
        <v>62</v>
      </c>
      <c r="G936" s="20">
        <v>161.63999999999999</v>
      </c>
      <c r="H936" s="21"/>
      <c r="I936" s="17"/>
      <c r="J936" s="18">
        <f>IF(AND(G936= "",H936= ""), 0, ROUND(ROUND(I936, 2) * ROUND(IF(H936="",G936,H936),  2), 2))</f>
        <v>0</v>
      </c>
      <c r="K936" s="2"/>
      <c r="M936" s="19">
        <v>0.2</v>
      </c>
      <c r="Q936" s="2">
        <v>9337</v>
      </c>
    </row>
    <row r="937" spans="1:17" hidden="1">
      <c r="A937" s="2" t="s">
        <v>51</v>
      </c>
    </row>
    <row r="938" spans="1:17">
      <c r="A938" s="2">
        <v>9</v>
      </c>
      <c r="B938" s="12" t="s">
        <v>445</v>
      </c>
      <c r="C938" s="50" t="s">
        <v>145</v>
      </c>
      <c r="D938" s="51"/>
      <c r="E938" s="51"/>
      <c r="F938" s="14" t="s">
        <v>146</v>
      </c>
      <c r="G938" s="15">
        <v>4375</v>
      </c>
      <c r="H938" s="16"/>
      <c r="I938" s="17"/>
      <c r="J938" s="18">
        <f>IF(AND(G938= "",H938= ""), 0, ROUND(ROUND(I938, 2) * ROUND(IF(H938="",G938,H938),  0), 2))</f>
        <v>0</v>
      </c>
      <c r="K938" s="2"/>
      <c r="M938" s="19">
        <v>0.2</v>
      </c>
      <c r="Q938" s="2">
        <v>9337</v>
      </c>
    </row>
    <row r="939" spans="1:17" hidden="1">
      <c r="A939" s="2" t="s">
        <v>51</v>
      </c>
    </row>
    <row r="940" spans="1:17" hidden="1">
      <c r="A940" s="2" t="s">
        <v>43</v>
      </c>
    </row>
    <row r="941" spans="1:17" ht="16.95" customHeight="1">
      <c r="A941" s="2">
        <v>6</v>
      </c>
      <c r="B941" s="6" t="s">
        <v>446</v>
      </c>
      <c r="C941" s="48" t="s">
        <v>447</v>
      </c>
      <c r="D941" s="48"/>
      <c r="E941" s="48"/>
      <c r="F941" s="10"/>
      <c r="G941" s="10"/>
      <c r="H941" s="10"/>
      <c r="I941" s="10"/>
      <c r="J941" s="10"/>
      <c r="K941" s="2"/>
    </row>
    <row r="942" spans="1:17" ht="24.75" customHeight="1">
      <c r="A942" s="2" t="s">
        <v>47</v>
      </c>
      <c r="B942" s="11"/>
      <c r="C942" s="49" t="s">
        <v>448</v>
      </c>
      <c r="D942" s="49"/>
      <c r="E942" s="49"/>
      <c r="F942" s="11"/>
      <c r="G942" s="11"/>
      <c r="H942" s="11"/>
      <c r="I942" s="11"/>
      <c r="J942" s="11"/>
    </row>
    <row r="943" spans="1:17">
      <c r="A943" s="2">
        <v>8</v>
      </c>
      <c r="B943" s="12" t="s">
        <v>449</v>
      </c>
      <c r="C943" s="66" t="s">
        <v>450</v>
      </c>
      <c r="D943" s="66"/>
      <c r="E943" s="66"/>
      <c r="F943" s="13"/>
      <c r="G943" s="13"/>
      <c r="H943" s="13"/>
      <c r="I943" s="13"/>
      <c r="J943" s="13"/>
      <c r="K943" s="2"/>
    </row>
    <row r="944" spans="1:17">
      <c r="A944" s="2">
        <v>9</v>
      </c>
      <c r="B944" s="12" t="s">
        <v>451</v>
      </c>
      <c r="C944" s="50" t="s">
        <v>141</v>
      </c>
      <c r="D944" s="51"/>
      <c r="E944" s="51"/>
      <c r="F944" s="14" t="s">
        <v>137</v>
      </c>
      <c r="G944" s="23">
        <v>91.724999999999994</v>
      </c>
      <c r="H944" s="24"/>
      <c r="I944" s="17"/>
      <c r="J944" s="18">
        <f>IF(AND(G944= "",H944= ""), 0, ROUND(ROUND(I944, 2) * ROUND(IF(H944="",G944,H944),  3), 2))</f>
        <v>0</v>
      </c>
      <c r="K944" s="2"/>
      <c r="M944" s="19">
        <v>0.2</v>
      </c>
      <c r="Q944" s="2">
        <v>9337</v>
      </c>
    </row>
    <row r="945" spans="1:17" hidden="1">
      <c r="A945" s="2" t="s">
        <v>51</v>
      </c>
    </row>
    <row r="946" spans="1:17">
      <c r="A946" s="2">
        <v>9</v>
      </c>
      <c r="B946" s="12" t="s">
        <v>452</v>
      </c>
      <c r="C946" s="50" t="s">
        <v>143</v>
      </c>
      <c r="D946" s="51"/>
      <c r="E946" s="51"/>
      <c r="F946" s="14" t="s">
        <v>5</v>
      </c>
      <c r="G946" s="20">
        <v>704</v>
      </c>
      <c r="H946" s="21"/>
      <c r="I946" s="17"/>
      <c r="J946" s="18">
        <f>IF(AND(G946= "",H946= ""), 0, ROUND(ROUND(I946, 2) * ROUND(IF(H946="",G946,H946),  2), 2))</f>
        <v>0</v>
      </c>
      <c r="K946" s="2"/>
      <c r="M946" s="19">
        <v>0.2</v>
      </c>
      <c r="Q946" s="2">
        <v>9337</v>
      </c>
    </row>
    <row r="947" spans="1:17" hidden="1">
      <c r="A947" s="2" t="s">
        <v>51</v>
      </c>
    </row>
    <row r="948" spans="1:17">
      <c r="A948" s="2">
        <v>9</v>
      </c>
      <c r="B948" s="12" t="s">
        <v>453</v>
      </c>
      <c r="C948" s="50" t="s">
        <v>145</v>
      </c>
      <c r="D948" s="51"/>
      <c r="E948" s="51"/>
      <c r="F948" s="14" t="s">
        <v>146</v>
      </c>
      <c r="G948" s="15">
        <v>14118</v>
      </c>
      <c r="H948" s="16"/>
      <c r="I948" s="17"/>
      <c r="J948" s="18">
        <f>IF(AND(G948= "",H948= ""), 0, ROUND(ROUND(I948, 2) * ROUND(IF(H948="",G948,H948),  0), 2))</f>
        <v>0</v>
      </c>
      <c r="K948" s="2"/>
      <c r="M948" s="19">
        <v>0.2</v>
      </c>
      <c r="Q948" s="2">
        <v>9337</v>
      </c>
    </row>
    <row r="949" spans="1:17" hidden="1">
      <c r="A949" s="2" t="s">
        <v>51</v>
      </c>
    </row>
    <row r="950" spans="1:17" hidden="1">
      <c r="A950" s="2" t="s">
        <v>151</v>
      </c>
    </row>
    <row r="951" spans="1:17">
      <c r="A951" s="2">
        <v>8</v>
      </c>
      <c r="B951" s="12" t="s">
        <v>454</v>
      </c>
      <c r="C951" s="66" t="s">
        <v>455</v>
      </c>
      <c r="D951" s="66"/>
      <c r="E951" s="66"/>
      <c r="F951" s="13"/>
      <c r="G951" s="13"/>
      <c r="H951" s="13"/>
      <c r="I951" s="13"/>
      <c r="J951" s="13"/>
      <c r="K951" s="2"/>
    </row>
    <row r="952" spans="1:17">
      <c r="A952" s="2">
        <v>9</v>
      </c>
      <c r="B952" s="12" t="s">
        <v>456</v>
      </c>
      <c r="C952" s="50" t="s">
        <v>141</v>
      </c>
      <c r="D952" s="51"/>
      <c r="E952" s="51"/>
      <c r="F952" s="14" t="s">
        <v>137</v>
      </c>
      <c r="G952" s="23">
        <v>0.84399999999999997</v>
      </c>
      <c r="H952" s="24"/>
      <c r="I952" s="17"/>
      <c r="J952" s="18">
        <f>IF(AND(G952= "",H952= ""), 0, ROUND(ROUND(I952, 2) * ROUND(IF(H952="",G952,H952),  3), 2))</f>
        <v>0</v>
      </c>
      <c r="K952" s="2"/>
      <c r="M952" s="19">
        <v>0.2</v>
      </c>
      <c r="Q952" s="2">
        <v>9337</v>
      </c>
    </row>
    <row r="953" spans="1:17" hidden="1">
      <c r="A953" s="2" t="s">
        <v>51</v>
      </c>
    </row>
    <row r="954" spans="1:17">
      <c r="A954" s="2">
        <v>9</v>
      </c>
      <c r="B954" s="12" t="s">
        <v>457</v>
      </c>
      <c r="C954" s="50" t="s">
        <v>143</v>
      </c>
      <c r="D954" s="51"/>
      <c r="E954" s="51"/>
      <c r="F954" s="14" t="s">
        <v>5</v>
      </c>
      <c r="G954" s="20">
        <v>4.05</v>
      </c>
      <c r="H954" s="21"/>
      <c r="I954" s="17"/>
      <c r="J954" s="18">
        <f>IF(AND(G954= "",H954= ""), 0, ROUND(ROUND(I954, 2) * ROUND(IF(H954="",G954,H954),  2), 2))</f>
        <v>0</v>
      </c>
      <c r="K954" s="2"/>
      <c r="M954" s="19">
        <v>0.2</v>
      </c>
      <c r="Q954" s="2">
        <v>9337</v>
      </c>
    </row>
    <row r="955" spans="1:17" hidden="1">
      <c r="A955" s="2" t="s">
        <v>51</v>
      </c>
    </row>
    <row r="956" spans="1:17">
      <c r="A956" s="2">
        <v>9</v>
      </c>
      <c r="B956" s="12" t="s">
        <v>458</v>
      </c>
      <c r="C956" s="50" t="s">
        <v>145</v>
      </c>
      <c r="D956" s="51"/>
      <c r="E956" s="51"/>
      <c r="F956" s="14" t="s">
        <v>146</v>
      </c>
      <c r="G956" s="15">
        <v>76</v>
      </c>
      <c r="H956" s="16"/>
      <c r="I956" s="17"/>
      <c r="J956" s="18">
        <f>IF(AND(G956= "",H956= ""), 0, ROUND(ROUND(I956, 2) * ROUND(IF(H956="",G956,H956),  0), 2))</f>
        <v>0</v>
      </c>
      <c r="K956" s="2"/>
      <c r="M956" s="19">
        <v>0.2</v>
      </c>
      <c r="Q956" s="2">
        <v>9337</v>
      </c>
    </row>
    <row r="957" spans="1:17" hidden="1">
      <c r="A957" s="2" t="s">
        <v>51</v>
      </c>
    </row>
    <row r="958" spans="1:17" hidden="1">
      <c r="A958" s="2" t="s">
        <v>151</v>
      </c>
    </row>
    <row r="959" spans="1:17" hidden="1">
      <c r="A959" s="2" t="s">
        <v>43</v>
      </c>
    </row>
    <row r="960" spans="1:17">
      <c r="A960" s="2">
        <v>6</v>
      </c>
      <c r="B960" s="6" t="s">
        <v>459</v>
      </c>
      <c r="C960" s="48" t="s">
        <v>460</v>
      </c>
      <c r="D960" s="48"/>
      <c r="E960" s="48"/>
      <c r="F960" s="10"/>
      <c r="G960" s="10"/>
      <c r="H960" s="10"/>
      <c r="I960" s="10"/>
      <c r="J960" s="10"/>
      <c r="K960" s="2"/>
    </row>
    <row r="961" spans="1:17" ht="76.8" customHeight="1">
      <c r="A961" s="2" t="s">
        <v>47</v>
      </c>
      <c r="B961" s="11"/>
      <c r="C961" s="49" t="s">
        <v>461</v>
      </c>
      <c r="D961" s="49"/>
      <c r="E961" s="49"/>
      <c r="F961" s="11"/>
      <c r="G961" s="11"/>
      <c r="H961" s="11"/>
      <c r="I961" s="11"/>
      <c r="J961" s="11"/>
    </row>
    <row r="962" spans="1:17">
      <c r="A962" s="2">
        <v>9</v>
      </c>
      <c r="B962" s="12" t="s">
        <v>462</v>
      </c>
      <c r="C962" s="50" t="s">
        <v>141</v>
      </c>
      <c r="D962" s="51"/>
      <c r="E962" s="51"/>
      <c r="F962" s="14" t="s">
        <v>137</v>
      </c>
      <c r="G962" s="23">
        <v>12.446999999999999</v>
      </c>
      <c r="H962" s="24"/>
      <c r="I962" s="17"/>
      <c r="J962" s="18">
        <f>IF(AND(G962= "",H962= ""), 0, ROUND(ROUND(I962, 2) * ROUND(IF(H962="",G962,H962),  3), 2))</f>
        <v>0</v>
      </c>
      <c r="K962" s="2"/>
      <c r="M962" s="19">
        <v>0.2</v>
      </c>
      <c r="Q962" s="2">
        <v>9337</v>
      </c>
    </row>
    <row r="963" spans="1:17" hidden="1">
      <c r="A963" s="2" t="s">
        <v>51</v>
      </c>
    </row>
    <row r="964" spans="1:17">
      <c r="A964" s="2">
        <v>9</v>
      </c>
      <c r="B964" s="12" t="s">
        <v>463</v>
      </c>
      <c r="C964" s="50" t="s">
        <v>143</v>
      </c>
      <c r="D964" s="51"/>
      <c r="E964" s="51"/>
      <c r="F964" s="14" t="s">
        <v>5</v>
      </c>
      <c r="G964" s="20">
        <v>176.8</v>
      </c>
      <c r="H964" s="21"/>
      <c r="I964" s="17"/>
      <c r="J964" s="18">
        <f>IF(AND(G964= "",H964= ""), 0, ROUND(ROUND(I964, 2) * ROUND(IF(H964="",G964,H964),  2), 2))</f>
        <v>0</v>
      </c>
      <c r="K964" s="2"/>
      <c r="M964" s="19">
        <v>0.2</v>
      </c>
      <c r="Q964" s="2">
        <v>9337</v>
      </c>
    </row>
    <row r="965" spans="1:17" hidden="1">
      <c r="A965" s="2" t="s">
        <v>51</v>
      </c>
    </row>
    <row r="966" spans="1:17">
      <c r="A966" s="2">
        <v>9</v>
      </c>
      <c r="B966" s="12" t="s">
        <v>464</v>
      </c>
      <c r="C966" s="50" t="s">
        <v>465</v>
      </c>
      <c r="D966" s="51"/>
      <c r="E966" s="51"/>
      <c r="F966" s="14" t="s">
        <v>62</v>
      </c>
      <c r="G966" s="20">
        <v>31</v>
      </c>
      <c r="H966" s="21"/>
      <c r="I966" s="17"/>
      <c r="J966" s="18">
        <f>IF(AND(G966= "",H966= ""), 0, ROUND(ROUND(I966, 2) * ROUND(IF(H966="",G966,H966),  2), 2))</f>
        <v>0</v>
      </c>
      <c r="K966" s="2"/>
      <c r="M966" s="19">
        <v>0.2</v>
      </c>
      <c r="Q966" s="2">
        <v>9337</v>
      </c>
    </row>
    <row r="967" spans="1:17" hidden="1">
      <c r="A967" s="2" t="s">
        <v>51</v>
      </c>
    </row>
    <row r="968" spans="1:17">
      <c r="A968" s="2">
        <v>9</v>
      </c>
      <c r="B968" s="12" t="s">
        <v>466</v>
      </c>
      <c r="C968" s="50" t="s">
        <v>145</v>
      </c>
      <c r="D968" s="51"/>
      <c r="E968" s="51"/>
      <c r="F968" s="14" t="s">
        <v>146</v>
      </c>
      <c r="G968" s="15">
        <v>864</v>
      </c>
      <c r="H968" s="16"/>
      <c r="I968" s="17"/>
      <c r="J968" s="18">
        <f>IF(AND(G968= "",H968= ""), 0, ROUND(ROUND(I968, 2) * ROUND(IF(H968="",G968,H968),  0), 2))</f>
        <v>0</v>
      </c>
      <c r="K968" s="2"/>
      <c r="M968" s="19">
        <v>0.2</v>
      </c>
      <c r="Q968" s="2">
        <v>9337</v>
      </c>
    </row>
    <row r="969" spans="1:17" hidden="1">
      <c r="A969" s="2" t="s">
        <v>51</v>
      </c>
    </row>
    <row r="970" spans="1:17" hidden="1">
      <c r="A970" s="2" t="s">
        <v>43</v>
      </c>
    </row>
    <row r="971" spans="1:17" hidden="1">
      <c r="A971" s="2" t="s">
        <v>40</v>
      </c>
    </row>
    <row r="972" spans="1:17" ht="16.95" customHeight="1">
      <c r="A972" s="2">
        <v>5</v>
      </c>
      <c r="B972" s="6" t="s">
        <v>467</v>
      </c>
      <c r="C972" s="47" t="s">
        <v>468</v>
      </c>
      <c r="D972" s="47"/>
      <c r="E972" s="47"/>
      <c r="F972" s="9"/>
      <c r="G972" s="9"/>
      <c r="H972" s="9"/>
      <c r="I972" s="9"/>
      <c r="J972" s="9"/>
      <c r="K972" s="2"/>
    </row>
    <row r="973" spans="1:17" ht="16.95" customHeight="1">
      <c r="A973" s="2">
        <v>6</v>
      </c>
      <c r="B973" s="6" t="s">
        <v>469</v>
      </c>
      <c r="C973" s="48" t="s">
        <v>470</v>
      </c>
      <c r="D973" s="48"/>
      <c r="E973" s="48"/>
      <c r="F973" s="10"/>
      <c r="G973" s="10"/>
      <c r="H973" s="10"/>
      <c r="I973" s="10"/>
      <c r="J973" s="10"/>
      <c r="K973" s="2"/>
    </row>
    <row r="974" spans="1:17" hidden="1">
      <c r="A974" s="2" t="s">
        <v>46</v>
      </c>
    </row>
    <row r="975" spans="1:17" hidden="1">
      <c r="A975" s="2" t="s">
        <v>46</v>
      </c>
    </row>
    <row r="976" spans="1:17" hidden="1">
      <c r="A976" s="2" t="s">
        <v>46</v>
      </c>
    </row>
    <row r="977" spans="1:17" hidden="1">
      <c r="A977" s="2" t="s">
        <v>59</v>
      </c>
    </row>
    <row r="978" spans="1:17" hidden="1">
      <c r="A978" s="2" t="s">
        <v>46</v>
      </c>
    </row>
    <row r="979" spans="1:17" hidden="1">
      <c r="A979" s="2" t="s">
        <v>46</v>
      </c>
    </row>
    <row r="980" spans="1:17" hidden="1">
      <c r="A980" s="2" t="s">
        <v>46</v>
      </c>
    </row>
    <row r="981" spans="1:17" hidden="1">
      <c r="A981" s="2" t="s">
        <v>46</v>
      </c>
    </row>
    <row r="982" spans="1:17" ht="45" customHeight="1">
      <c r="A982" s="2" t="s">
        <v>47</v>
      </c>
      <c r="B982" s="11"/>
      <c r="C982" s="49" t="s">
        <v>471</v>
      </c>
      <c r="D982" s="49"/>
      <c r="E982" s="49"/>
      <c r="F982" s="11"/>
      <c r="G982" s="11"/>
      <c r="H982" s="11"/>
      <c r="I982" s="11"/>
      <c r="J982" s="11"/>
    </row>
    <row r="983" spans="1:17" ht="27.15" customHeight="1">
      <c r="A983" s="2">
        <v>9</v>
      </c>
      <c r="B983" s="12" t="s">
        <v>472</v>
      </c>
      <c r="C983" s="50" t="s">
        <v>473</v>
      </c>
      <c r="D983" s="51"/>
      <c r="E983" s="51"/>
      <c r="F983" s="14" t="s">
        <v>62</v>
      </c>
      <c r="G983" s="20">
        <v>349</v>
      </c>
      <c r="H983" s="21"/>
      <c r="I983" s="17"/>
      <c r="J983" s="18">
        <f>IF(AND(G983= "",H983= ""), 0, ROUND(ROUND(I983, 2) * ROUND(IF(H983="",G983,H983),  2), 2))</f>
        <v>0</v>
      </c>
      <c r="K983" s="2"/>
      <c r="M983" s="19">
        <v>0.2</v>
      </c>
      <c r="Q983" s="2">
        <v>9337</v>
      </c>
    </row>
    <row r="984" spans="1:17" hidden="1">
      <c r="A984" s="2" t="s">
        <v>212</v>
      </c>
    </row>
    <row r="985" spans="1:17" hidden="1">
      <c r="A985" s="2" t="s">
        <v>51</v>
      </c>
    </row>
    <row r="986" spans="1:17" hidden="1">
      <c r="A986" s="2" t="s">
        <v>43</v>
      </c>
    </row>
    <row r="987" spans="1:17" hidden="1">
      <c r="A987" s="2" t="s">
        <v>40</v>
      </c>
    </row>
    <row r="988" spans="1:17">
      <c r="A988" s="2">
        <v>5</v>
      </c>
      <c r="B988" s="6" t="s">
        <v>474</v>
      </c>
      <c r="C988" s="47" t="s">
        <v>475</v>
      </c>
      <c r="D988" s="47"/>
      <c r="E988" s="47"/>
      <c r="F988" s="9"/>
      <c r="G988" s="9"/>
      <c r="H988" s="9"/>
      <c r="I988" s="9"/>
      <c r="J988" s="9"/>
      <c r="K988" s="2"/>
    </row>
    <row r="989" spans="1:17" ht="16.95" customHeight="1">
      <c r="A989" s="2">
        <v>6</v>
      </c>
      <c r="B989" s="6" t="s">
        <v>476</v>
      </c>
      <c r="C989" s="48" t="s">
        <v>477</v>
      </c>
      <c r="D989" s="48"/>
      <c r="E989" s="48"/>
      <c r="F989" s="10"/>
      <c r="G989" s="10"/>
      <c r="H989" s="10"/>
      <c r="I989" s="10"/>
      <c r="J989" s="10"/>
      <c r="K989" s="2"/>
    </row>
    <row r="990" spans="1:17" hidden="1">
      <c r="A990" s="2" t="s">
        <v>46</v>
      </c>
    </row>
    <row r="991" spans="1:17" hidden="1">
      <c r="A991" s="2" t="s">
        <v>46</v>
      </c>
    </row>
    <row r="992" spans="1:17" hidden="1">
      <c r="A992" s="2" t="s">
        <v>46</v>
      </c>
    </row>
    <row r="993" spans="1:17" hidden="1">
      <c r="A993" s="2" t="s">
        <v>46</v>
      </c>
    </row>
    <row r="994" spans="1:17" hidden="1">
      <c r="A994" s="2" t="s">
        <v>46</v>
      </c>
    </row>
    <row r="995" spans="1:17" hidden="1">
      <c r="A995" s="2" t="s">
        <v>46</v>
      </c>
    </row>
    <row r="996" spans="1:17" hidden="1">
      <c r="A996" s="2" t="s">
        <v>46</v>
      </c>
    </row>
    <row r="997" spans="1:17" hidden="1">
      <c r="A997" s="2" t="s">
        <v>46</v>
      </c>
    </row>
    <row r="998" spans="1:17" ht="58.2" customHeight="1">
      <c r="A998" s="2" t="s">
        <v>47</v>
      </c>
      <c r="B998" s="11"/>
      <c r="C998" s="49" t="s">
        <v>478</v>
      </c>
      <c r="D998" s="49"/>
      <c r="E998" s="49"/>
      <c r="F998" s="11"/>
      <c r="G998" s="11"/>
      <c r="H998" s="11"/>
      <c r="I998" s="11"/>
      <c r="J998" s="11"/>
    </row>
    <row r="999" spans="1:17">
      <c r="A999" s="2">
        <v>9</v>
      </c>
      <c r="B999" s="12" t="s">
        <v>479</v>
      </c>
      <c r="C999" s="50" t="s">
        <v>141</v>
      </c>
      <c r="D999" s="51"/>
      <c r="E999" s="51"/>
      <c r="F999" s="14" t="s">
        <v>137</v>
      </c>
      <c r="G999" s="23">
        <v>559.11</v>
      </c>
      <c r="H999" s="24"/>
      <c r="I999" s="17"/>
      <c r="J999" s="18">
        <f>IF(AND(G999= "",H999= ""), 0, ROUND(ROUND(I999, 2) * ROUND(IF(H999="",G999,H999),  3), 2))</f>
        <v>0</v>
      </c>
      <c r="K999" s="2"/>
      <c r="M999" s="19">
        <v>0.2</v>
      </c>
      <c r="Q999" s="2">
        <v>9337</v>
      </c>
    </row>
    <row r="1000" spans="1:17" hidden="1">
      <c r="A1000" s="2" t="s">
        <v>51</v>
      </c>
    </row>
    <row r="1001" spans="1:17">
      <c r="A1001" s="2">
        <v>9</v>
      </c>
      <c r="B1001" s="12" t="s">
        <v>480</v>
      </c>
      <c r="C1001" s="50" t="s">
        <v>143</v>
      </c>
      <c r="D1001" s="51"/>
      <c r="E1001" s="51"/>
      <c r="F1001" s="14" t="s">
        <v>5</v>
      </c>
      <c r="G1001" s="20">
        <v>2010</v>
      </c>
      <c r="H1001" s="21"/>
      <c r="I1001" s="17"/>
      <c r="J1001" s="18">
        <f>IF(AND(G1001= "",H1001= ""), 0, ROUND(ROUND(I1001, 2) * ROUND(IF(H1001="",G1001,H1001),  2), 2))</f>
        <v>0</v>
      </c>
      <c r="K1001" s="2"/>
      <c r="M1001" s="19">
        <v>0.2</v>
      </c>
      <c r="Q1001" s="2">
        <v>9337</v>
      </c>
    </row>
    <row r="1002" spans="1:17" hidden="1">
      <c r="A1002" s="2" t="s">
        <v>51</v>
      </c>
    </row>
    <row r="1003" spans="1:17">
      <c r="A1003" s="2">
        <v>9</v>
      </c>
      <c r="B1003" s="12" t="s">
        <v>481</v>
      </c>
      <c r="C1003" s="50" t="s">
        <v>482</v>
      </c>
      <c r="D1003" s="51"/>
      <c r="E1003" s="51"/>
      <c r="F1003" s="14" t="s">
        <v>5</v>
      </c>
      <c r="G1003" s="20">
        <v>660</v>
      </c>
      <c r="H1003" s="21"/>
      <c r="I1003" s="17"/>
      <c r="J1003" s="18">
        <f>IF(AND(G1003= "",H1003= ""), 0, ROUND(ROUND(I1003, 2) * ROUND(IF(H1003="",G1003,H1003),  2), 2))</f>
        <v>0</v>
      </c>
      <c r="K1003" s="2"/>
      <c r="M1003" s="19">
        <v>0.2</v>
      </c>
      <c r="Q1003" s="2">
        <v>9337</v>
      </c>
    </row>
    <row r="1004" spans="1:17" hidden="1">
      <c r="A1004" s="2" t="s">
        <v>51</v>
      </c>
    </row>
    <row r="1005" spans="1:17">
      <c r="A1005" s="2">
        <v>9</v>
      </c>
      <c r="B1005" s="12" t="s">
        <v>483</v>
      </c>
      <c r="C1005" s="50" t="s">
        <v>145</v>
      </c>
      <c r="D1005" s="51"/>
      <c r="E1005" s="51"/>
      <c r="F1005" s="14" t="s">
        <v>146</v>
      </c>
      <c r="G1005" s="15">
        <v>4438</v>
      </c>
      <c r="H1005" s="16"/>
      <c r="I1005" s="17"/>
      <c r="J1005" s="18">
        <f>IF(AND(G1005= "",H1005= ""), 0, ROUND(ROUND(I1005, 2) * ROUND(IF(H1005="",G1005,H1005),  0), 2))</f>
        <v>0</v>
      </c>
      <c r="K1005" s="2"/>
      <c r="M1005" s="19">
        <v>0.2</v>
      </c>
      <c r="Q1005" s="2">
        <v>9337</v>
      </c>
    </row>
    <row r="1006" spans="1:17" hidden="1">
      <c r="A1006" s="2" t="s">
        <v>51</v>
      </c>
    </row>
    <row r="1007" spans="1:17">
      <c r="A1007" s="2">
        <v>9</v>
      </c>
      <c r="B1007" s="12" t="s">
        <v>484</v>
      </c>
      <c r="C1007" s="50" t="s">
        <v>368</v>
      </c>
      <c r="D1007" s="51"/>
      <c r="E1007" s="51"/>
      <c r="F1007" s="14" t="s">
        <v>146</v>
      </c>
      <c r="G1007" s="15">
        <v>29869</v>
      </c>
      <c r="H1007" s="16"/>
      <c r="I1007" s="17"/>
      <c r="J1007" s="18">
        <f>IF(AND(G1007= "",H1007= ""), 0, ROUND(ROUND(I1007, 2) * ROUND(IF(H1007="",G1007,H1007),  0), 2))</f>
        <v>0</v>
      </c>
      <c r="K1007" s="2"/>
      <c r="M1007" s="19">
        <v>0.2</v>
      </c>
      <c r="Q1007" s="2">
        <v>9337</v>
      </c>
    </row>
    <row r="1008" spans="1:17" hidden="1">
      <c r="A1008" s="2" t="s">
        <v>51</v>
      </c>
    </row>
    <row r="1009" spans="1:17">
      <c r="A1009" s="2">
        <v>8</v>
      </c>
      <c r="B1009" s="12" t="s">
        <v>485</v>
      </c>
      <c r="C1009" s="66" t="s">
        <v>389</v>
      </c>
      <c r="D1009" s="66"/>
      <c r="E1009" s="66"/>
      <c r="F1009" s="13"/>
      <c r="G1009" s="13"/>
      <c r="H1009" s="13"/>
      <c r="I1009" s="13"/>
      <c r="J1009" s="13"/>
      <c r="K1009" s="2"/>
    </row>
    <row r="1010" spans="1:17">
      <c r="A1010" s="2">
        <v>9</v>
      </c>
      <c r="B1010" s="12" t="s">
        <v>486</v>
      </c>
      <c r="C1010" s="50" t="s">
        <v>487</v>
      </c>
      <c r="D1010" s="51"/>
      <c r="E1010" s="51"/>
      <c r="F1010" s="14" t="s">
        <v>5</v>
      </c>
      <c r="G1010" s="20">
        <v>2010</v>
      </c>
      <c r="H1010" s="21"/>
      <c r="I1010" s="17"/>
      <c r="J1010" s="18">
        <f>IF(AND(G1010= "",H1010= ""), 0, ROUND(ROUND(I1010, 2) * ROUND(IF(H1010="",G1010,H1010),  2), 2))</f>
        <v>0</v>
      </c>
      <c r="K1010" s="2"/>
      <c r="M1010" s="19">
        <v>0.2</v>
      </c>
      <c r="Q1010" s="2">
        <v>9337</v>
      </c>
    </row>
    <row r="1011" spans="1:17" hidden="1">
      <c r="A1011" s="2" t="s">
        <v>51</v>
      </c>
    </row>
    <row r="1012" spans="1:17">
      <c r="A1012" s="2">
        <v>9</v>
      </c>
      <c r="B1012" s="12" t="s">
        <v>488</v>
      </c>
      <c r="C1012" s="50" t="s">
        <v>373</v>
      </c>
      <c r="D1012" s="51"/>
      <c r="E1012" s="51"/>
      <c r="F1012" s="14" t="s">
        <v>5</v>
      </c>
      <c r="G1012" s="20">
        <v>2010</v>
      </c>
      <c r="H1012" s="21"/>
      <c r="I1012" s="17"/>
      <c r="J1012" s="18">
        <f>IF(AND(G1012= "",H1012= ""), 0, ROUND(ROUND(I1012, 2) * ROUND(IF(H1012="",G1012,H1012),  2), 2))</f>
        <v>0</v>
      </c>
      <c r="K1012" s="2"/>
      <c r="M1012" s="19">
        <v>0.2</v>
      </c>
      <c r="Q1012" s="2">
        <v>9337</v>
      </c>
    </row>
    <row r="1013" spans="1:17" hidden="1">
      <c r="A1013" s="2" t="s">
        <v>51</v>
      </c>
    </row>
    <row r="1014" spans="1:17">
      <c r="A1014" s="2">
        <v>9</v>
      </c>
      <c r="B1014" s="12" t="s">
        <v>489</v>
      </c>
      <c r="C1014" s="50" t="s">
        <v>490</v>
      </c>
      <c r="D1014" s="51"/>
      <c r="E1014" s="51"/>
      <c r="F1014" s="14" t="s">
        <v>75</v>
      </c>
      <c r="G1014" s="15">
        <v>1</v>
      </c>
      <c r="H1014" s="16"/>
      <c r="I1014" s="17"/>
      <c r="J1014" s="18">
        <f>IF(AND(G1014= "",H1014= ""), 0, ROUND(ROUND(I1014, 2) * ROUND(IF(H1014="",G1014,H1014),  0), 2))</f>
        <v>0</v>
      </c>
      <c r="K1014" s="2"/>
      <c r="M1014" s="19">
        <v>0.2</v>
      </c>
      <c r="Q1014" s="2">
        <v>9337</v>
      </c>
    </row>
    <row r="1015" spans="1:17" hidden="1">
      <c r="A1015" s="2" t="s">
        <v>51</v>
      </c>
    </row>
    <row r="1016" spans="1:17" hidden="1">
      <c r="A1016" s="2" t="s">
        <v>151</v>
      </c>
    </row>
    <row r="1017" spans="1:17" hidden="1">
      <c r="A1017" s="2" t="s">
        <v>43</v>
      </c>
    </row>
    <row r="1018" spans="1:17" ht="16.95" customHeight="1">
      <c r="A1018" s="2">
        <v>6</v>
      </c>
      <c r="B1018" s="6" t="s">
        <v>491</v>
      </c>
      <c r="C1018" s="48" t="s">
        <v>492</v>
      </c>
      <c r="D1018" s="48"/>
      <c r="E1018" s="48"/>
      <c r="F1018" s="10"/>
      <c r="G1018" s="10"/>
      <c r="H1018" s="10"/>
      <c r="I1018" s="10"/>
      <c r="J1018" s="10"/>
      <c r="K1018" s="2"/>
    </row>
    <row r="1019" spans="1:17" hidden="1">
      <c r="A1019" s="2" t="s">
        <v>46</v>
      </c>
    </row>
    <row r="1020" spans="1:17" hidden="1">
      <c r="A1020" s="2" t="s">
        <v>46</v>
      </c>
    </row>
    <row r="1021" spans="1:17" hidden="1">
      <c r="A1021" s="2" t="s">
        <v>46</v>
      </c>
    </row>
    <row r="1022" spans="1:17" hidden="1">
      <c r="A1022" s="2" t="s">
        <v>46</v>
      </c>
    </row>
    <row r="1023" spans="1:17" hidden="1">
      <c r="A1023" s="2" t="s">
        <v>46</v>
      </c>
    </row>
    <row r="1024" spans="1:17" ht="24.75" customHeight="1">
      <c r="A1024" s="2" t="s">
        <v>47</v>
      </c>
      <c r="B1024" s="11"/>
      <c r="C1024" s="49" t="s">
        <v>493</v>
      </c>
      <c r="D1024" s="49"/>
      <c r="E1024" s="49"/>
      <c r="F1024" s="11"/>
      <c r="G1024" s="11"/>
      <c r="H1024" s="11"/>
      <c r="I1024" s="11"/>
      <c r="J1024" s="11"/>
    </row>
    <row r="1025" spans="1:17">
      <c r="A1025" s="2">
        <v>9</v>
      </c>
      <c r="B1025" s="12" t="s">
        <v>494</v>
      </c>
      <c r="C1025" s="50" t="s">
        <v>495</v>
      </c>
      <c r="D1025" s="51"/>
      <c r="E1025" s="51"/>
      <c r="F1025" s="14" t="s">
        <v>5</v>
      </c>
      <c r="G1025" s="20">
        <v>433</v>
      </c>
      <c r="H1025" s="21"/>
      <c r="I1025" s="17"/>
      <c r="J1025" s="18">
        <f>IF(AND(G1025= "",H1025= ""), 0, ROUND(ROUND(I1025, 2) * ROUND(IF(H1025="",G1025,H1025),  2), 2))</f>
        <v>0</v>
      </c>
      <c r="K1025" s="2"/>
      <c r="M1025" s="19">
        <v>0.2</v>
      </c>
      <c r="Q1025" s="2">
        <v>9337</v>
      </c>
    </row>
    <row r="1026" spans="1:17" hidden="1">
      <c r="A1026" s="2" t="s">
        <v>51</v>
      </c>
    </row>
    <row r="1027" spans="1:17" hidden="1">
      <c r="A1027" s="2" t="s">
        <v>43</v>
      </c>
    </row>
    <row r="1028" spans="1:17" ht="16.95" customHeight="1">
      <c r="A1028" s="2">
        <v>6</v>
      </c>
      <c r="B1028" s="6" t="s">
        <v>496</v>
      </c>
      <c r="C1028" s="48" t="s">
        <v>497</v>
      </c>
      <c r="D1028" s="48"/>
      <c r="E1028" s="48"/>
      <c r="F1028" s="10"/>
      <c r="G1028" s="10"/>
      <c r="H1028" s="10"/>
      <c r="I1028" s="10"/>
      <c r="J1028" s="10"/>
      <c r="K1028" s="2"/>
    </row>
    <row r="1029" spans="1:17" hidden="1">
      <c r="A1029" s="2" t="s">
        <v>46</v>
      </c>
    </row>
    <row r="1030" spans="1:17" ht="24.75" customHeight="1">
      <c r="A1030" s="2" t="s">
        <v>47</v>
      </c>
      <c r="B1030" s="11"/>
      <c r="C1030" s="49" t="s">
        <v>498</v>
      </c>
      <c r="D1030" s="49"/>
      <c r="E1030" s="49"/>
      <c r="F1030" s="11"/>
      <c r="G1030" s="11"/>
      <c r="H1030" s="11"/>
      <c r="I1030" s="11"/>
      <c r="J1030" s="11"/>
    </row>
    <row r="1031" spans="1:17">
      <c r="A1031" s="2">
        <v>9</v>
      </c>
      <c r="B1031" s="12" t="s">
        <v>499</v>
      </c>
      <c r="C1031" s="50" t="s">
        <v>497</v>
      </c>
      <c r="D1031" s="51"/>
      <c r="E1031" s="51"/>
      <c r="F1031" s="14" t="s">
        <v>5</v>
      </c>
      <c r="G1031" s="20">
        <v>192</v>
      </c>
      <c r="H1031" s="21"/>
      <c r="I1031" s="17"/>
      <c r="J1031" s="18">
        <f>IF(AND(G1031= "",H1031= ""), 0, ROUND(ROUND(I1031, 2) * ROUND(IF(H1031="",G1031,H1031),  2), 2))</f>
        <v>0</v>
      </c>
      <c r="K1031" s="2"/>
      <c r="M1031" s="19">
        <v>0.2</v>
      </c>
      <c r="Q1031" s="2">
        <v>9337</v>
      </c>
    </row>
    <row r="1032" spans="1:17" hidden="1">
      <c r="A1032" s="2" t="s">
        <v>51</v>
      </c>
    </row>
    <row r="1033" spans="1:17" hidden="1">
      <c r="A1033" s="2" t="s">
        <v>43</v>
      </c>
    </row>
    <row r="1034" spans="1:17" hidden="1">
      <c r="A1034" s="2" t="s">
        <v>40</v>
      </c>
    </row>
    <row r="1035" spans="1:17">
      <c r="A1035" s="2">
        <v>5</v>
      </c>
      <c r="B1035" s="6" t="s">
        <v>500</v>
      </c>
      <c r="C1035" s="47" t="s">
        <v>501</v>
      </c>
      <c r="D1035" s="47"/>
      <c r="E1035" s="47"/>
      <c r="F1035" s="9"/>
      <c r="G1035" s="9"/>
      <c r="H1035" s="9"/>
      <c r="I1035" s="9"/>
      <c r="J1035" s="9"/>
      <c r="K1035" s="2"/>
    </row>
    <row r="1036" spans="1:17" hidden="1">
      <c r="A1036" s="2" t="s">
        <v>39</v>
      </c>
    </row>
    <row r="1037" spans="1:17" ht="16.95" customHeight="1">
      <c r="A1037" s="2">
        <v>6</v>
      </c>
      <c r="B1037" s="6" t="s">
        <v>502</v>
      </c>
      <c r="C1037" s="48" t="s">
        <v>503</v>
      </c>
      <c r="D1037" s="48"/>
      <c r="E1037" s="48"/>
      <c r="F1037" s="10"/>
      <c r="G1037" s="10"/>
      <c r="H1037" s="10"/>
      <c r="I1037" s="10"/>
      <c r="J1037" s="10"/>
      <c r="K1037" s="2"/>
    </row>
    <row r="1038" spans="1:17" hidden="1">
      <c r="A1038" s="2" t="s">
        <v>46</v>
      </c>
    </row>
    <row r="1039" spans="1:17" hidden="1">
      <c r="A1039" s="2" t="s">
        <v>46</v>
      </c>
    </row>
    <row r="1040" spans="1:17" hidden="1">
      <c r="A1040" s="2" t="s">
        <v>46</v>
      </c>
    </row>
    <row r="1041" spans="1:17" hidden="1">
      <c r="A1041" s="2" t="s">
        <v>46</v>
      </c>
    </row>
    <row r="1042" spans="1:17" hidden="1">
      <c r="A1042" s="2" t="s">
        <v>46</v>
      </c>
    </row>
    <row r="1043" spans="1:17" hidden="1">
      <c r="A1043" s="2" t="s">
        <v>46</v>
      </c>
    </row>
    <row r="1044" spans="1:17" hidden="1">
      <c r="A1044" s="2" t="s">
        <v>46</v>
      </c>
    </row>
    <row r="1045" spans="1:17" hidden="1">
      <c r="A1045" s="2" t="s">
        <v>46</v>
      </c>
    </row>
    <row r="1046" spans="1:17" ht="24.75" customHeight="1">
      <c r="A1046" s="2" t="s">
        <v>47</v>
      </c>
      <c r="B1046" s="11"/>
      <c r="C1046" s="49" t="s">
        <v>504</v>
      </c>
      <c r="D1046" s="49"/>
      <c r="E1046" s="49"/>
      <c r="F1046" s="11"/>
      <c r="G1046" s="11"/>
      <c r="H1046" s="11"/>
      <c r="I1046" s="11"/>
      <c r="J1046" s="11"/>
    </row>
    <row r="1047" spans="1:17">
      <c r="A1047" s="2">
        <v>9</v>
      </c>
      <c r="B1047" s="12" t="s">
        <v>505</v>
      </c>
      <c r="C1047" s="50" t="s">
        <v>141</v>
      </c>
      <c r="D1047" s="51"/>
      <c r="E1047" s="51"/>
      <c r="F1047" s="14" t="s">
        <v>137</v>
      </c>
      <c r="G1047" s="23">
        <v>30.2</v>
      </c>
      <c r="H1047" s="24"/>
      <c r="I1047" s="17"/>
      <c r="J1047" s="18">
        <f>IF(AND(G1047= "",H1047= ""), 0, ROUND(ROUND(I1047, 2) * ROUND(IF(H1047="",G1047,H1047),  3), 2))</f>
        <v>0</v>
      </c>
      <c r="K1047" s="2"/>
      <c r="M1047" s="19">
        <v>0.2</v>
      </c>
      <c r="Q1047" s="2">
        <v>9337</v>
      </c>
    </row>
    <row r="1048" spans="1:17" hidden="1">
      <c r="A1048" s="2" t="s">
        <v>51</v>
      </c>
    </row>
    <row r="1049" spans="1:17">
      <c r="A1049" s="2">
        <v>9</v>
      </c>
      <c r="B1049" s="12" t="s">
        <v>506</v>
      </c>
      <c r="C1049" s="50" t="s">
        <v>143</v>
      </c>
      <c r="D1049" s="51"/>
      <c r="E1049" s="51"/>
      <c r="F1049" s="14" t="s">
        <v>5</v>
      </c>
      <c r="G1049" s="20">
        <v>151</v>
      </c>
      <c r="H1049" s="21"/>
      <c r="I1049" s="17"/>
      <c r="J1049" s="18">
        <f>IF(AND(G1049= "",H1049= ""), 0, ROUND(ROUND(I1049, 2) * ROUND(IF(H1049="",G1049,H1049),  2), 2))</f>
        <v>0</v>
      </c>
      <c r="K1049" s="2"/>
      <c r="M1049" s="19">
        <v>0.2</v>
      </c>
      <c r="Q1049" s="2">
        <v>9337</v>
      </c>
    </row>
    <row r="1050" spans="1:17" hidden="1">
      <c r="A1050" s="2" t="s">
        <v>51</v>
      </c>
    </row>
    <row r="1051" spans="1:17">
      <c r="A1051" s="2">
        <v>9</v>
      </c>
      <c r="B1051" s="12" t="s">
        <v>507</v>
      </c>
      <c r="C1051" s="50" t="s">
        <v>482</v>
      </c>
      <c r="D1051" s="51"/>
      <c r="E1051" s="51"/>
      <c r="F1051" s="14" t="s">
        <v>5</v>
      </c>
      <c r="G1051" s="20">
        <v>151</v>
      </c>
      <c r="H1051" s="21"/>
      <c r="I1051" s="17"/>
      <c r="J1051" s="18">
        <f>IF(AND(G1051= "",H1051= ""), 0, ROUND(ROUND(I1051, 2) * ROUND(IF(H1051="",G1051,H1051),  2), 2))</f>
        <v>0</v>
      </c>
      <c r="K1051" s="2"/>
      <c r="M1051" s="19">
        <v>0.2</v>
      </c>
      <c r="Q1051" s="2">
        <v>9337</v>
      </c>
    </row>
    <row r="1052" spans="1:17" hidden="1">
      <c r="A1052" s="2" t="s">
        <v>51</v>
      </c>
    </row>
    <row r="1053" spans="1:17">
      <c r="A1053" s="2">
        <v>9</v>
      </c>
      <c r="B1053" s="12" t="s">
        <v>508</v>
      </c>
      <c r="C1053" s="50" t="s">
        <v>145</v>
      </c>
      <c r="D1053" s="51"/>
      <c r="E1053" s="51"/>
      <c r="F1053" s="14" t="s">
        <v>146</v>
      </c>
      <c r="G1053" s="15">
        <v>302</v>
      </c>
      <c r="H1053" s="16"/>
      <c r="I1053" s="17"/>
      <c r="J1053" s="18">
        <f>IF(AND(G1053= "",H1053= ""), 0, ROUND(ROUND(I1053, 2) * ROUND(IF(H1053="",G1053,H1053),  0), 2))</f>
        <v>0</v>
      </c>
      <c r="K1053" s="2"/>
      <c r="M1053" s="19">
        <v>0.2</v>
      </c>
      <c r="Q1053" s="2">
        <v>9337</v>
      </c>
    </row>
    <row r="1054" spans="1:17" hidden="1">
      <c r="A1054" s="2" t="s">
        <v>51</v>
      </c>
    </row>
    <row r="1055" spans="1:17">
      <c r="A1055" s="2">
        <v>9</v>
      </c>
      <c r="B1055" s="12" t="s">
        <v>509</v>
      </c>
      <c r="C1055" s="50" t="s">
        <v>368</v>
      </c>
      <c r="D1055" s="51"/>
      <c r="E1055" s="51"/>
      <c r="F1055" s="14" t="s">
        <v>146</v>
      </c>
      <c r="G1055" s="15">
        <v>1359</v>
      </c>
      <c r="H1055" s="16"/>
      <c r="I1055" s="17"/>
      <c r="J1055" s="18">
        <f>IF(AND(G1055= "",H1055= ""), 0, ROUND(ROUND(I1055, 2) * ROUND(IF(H1055="",G1055,H1055),  0), 2))</f>
        <v>0</v>
      </c>
      <c r="K1055" s="2"/>
      <c r="M1055" s="19">
        <v>0.2</v>
      </c>
      <c r="Q1055" s="2">
        <v>9337</v>
      </c>
    </row>
    <row r="1056" spans="1:17" hidden="1">
      <c r="A1056" s="2" t="s">
        <v>51</v>
      </c>
    </row>
    <row r="1057" spans="1:17">
      <c r="A1057" s="2">
        <v>8</v>
      </c>
      <c r="B1057" s="12" t="s">
        <v>510</v>
      </c>
      <c r="C1057" s="66" t="s">
        <v>389</v>
      </c>
      <c r="D1057" s="66"/>
      <c r="E1057" s="66"/>
      <c r="F1057" s="13"/>
      <c r="G1057" s="13"/>
      <c r="H1057" s="13"/>
      <c r="I1057" s="13"/>
      <c r="J1057" s="13"/>
      <c r="K1057" s="2"/>
    </row>
    <row r="1058" spans="1:17">
      <c r="A1058" s="2">
        <v>9</v>
      </c>
      <c r="B1058" s="12" t="s">
        <v>511</v>
      </c>
      <c r="C1058" s="50" t="s">
        <v>487</v>
      </c>
      <c r="D1058" s="51"/>
      <c r="E1058" s="51"/>
      <c r="F1058" s="14" t="s">
        <v>5</v>
      </c>
      <c r="G1058" s="20">
        <v>151</v>
      </c>
      <c r="H1058" s="21"/>
      <c r="I1058" s="17"/>
      <c r="J1058" s="18">
        <f>IF(AND(G1058= "",H1058= ""), 0, ROUND(ROUND(I1058, 2) * ROUND(IF(H1058="",G1058,H1058),  2), 2))</f>
        <v>0</v>
      </c>
      <c r="K1058" s="2"/>
      <c r="M1058" s="19">
        <v>0.2</v>
      </c>
      <c r="Q1058" s="2">
        <v>9337</v>
      </c>
    </row>
    <row r="1059" spans="1:17" hidden="1">
      <c r="A1059" s="2" t="s">
        <v>51</v>
      </c>
    </row>
    <row r="1060" spans="1:17">
      <c r="A1060" s="2">
        <v>9</v>
      </c>
      <c r="B1060" s="12" t="s">
        <v>512</v>
      </c>
      <c r="C1060" s="50" t="s">
        <v>391</v>
      </c>
      <c r="D1060" s="51"/>
      <c r="E1060" s="51"/>
      <c r="F1060" s="14" t="s">
        <v>5</v>
      </c>
      <c r="G1060" s="20">
        <v>151</v>
      </c>
      <c r="H1060" s="21"/>
      <c r="I1060" s="17"/>
      <c r="J1060" s="18">
        <f>IF(AND(G1060= "",H1060= ""), 0, ROUND(ROUND(I1060, 2) * ROUND(IF(H1060="",G1060,H1060),  2), 2))</f>
        <v>0</v>
      </c>
      <c r="K1060" s="2"/>
      <c r="M1060" s="19">
        <v>0.2</v>
      </c>
      <c r="Q1060" s="2">
        <v>9337</v>
      </c>
    </row>
    <row r="1061" spans="1:17" hidden="1">
      <c r="A1061" s="2" t="s">
        <v>51</v>
      </c>
    </row>
    <row r="1062" spans="1:17">
      <c r="A1062" s="2">
        <v>9</v>
      </c>
      <c r="B1062" s="12" t="s">
        <v>513</v>
      </c>
      <c r="C1062" s="50" t="s">
        <v>490</v>
      </c>
      <c r="D1062" s="51"/>
      <c r="E1062" s="51"/>
      <c r="F1062" s="14" t="s">
        <v>75</v>
      </c>
      <c r="G1062" s="15">
        <v>1</v>
      </c>
      <c r="H1062" s="16"/>
      <c r="I1062" s="17"/>
      <c r="J1062" s="18">
        <f>IF(AND(G1062= "",H1062= ""), 0, ROUND(ROUND(I1062, 2) * ROUND(IF(H1062="",G1062,H1062),  0), 2))</f>
        <v>0</v>
      </c>
      <c r="K1062" s="2"/>
      <c r="M1062" s="19">
        <v>0.2</v>
      </c>
      <c r="Q1062" s="2">
        <v>9337</v>
      </c>
    </row>
    <row r="1063" spans="1:17" hidden="1">
      <c r="A1063" s="2" t="s">
        <v>51</v>
      </c>
    </row>
    <row r="1064" spans="1:17" hidden="1">
      <c r="A1064" s="2" t="s">
        <v>151</v>
      </c>
    </row>
    <row r="1065" spans="1:17" hidden="1">
      <c r="A1065" s="2" t="s">
        <v>43</v>
      </c>
    </row>
    <row r="1066" spans="1:17" ht="16.95" customHeight="1">
      <c r="A1066" s="2">
        <v>6</v>
      </c>
      <c r="B1066" s="6" t="s">
        <v>514</v>
      </c>
      <c r="C1066" s="48" t="s">
        <v>492</v>
      </c>
      <c r="D1066" s="48"/>
      <c r="E1066" s="48"/>
      <c r="F1066" s="10"/>
      <c r="G1066" s="10"/>
      <c r="H1066" s="10"/>
      <c r="I1066" s="10"/>
      <c r="J1066" s="10"/>
      <c r="K1066" s="2"/>
    </row>
    <row r="1067" spans="1:17" hidden="1">
      <c r="A1067" s="2" t="s">
        <v>46</v>
      </c>
    </row>
    <row r="1068" spans="1:17" hidden="1">
      <c r="A1068" s="2" t="s">
        <v>46</v>
      </c>
    </row>
    <row r="1069" spans="1:17" hidden="1">
      <c r="A1069" s="2" t="s">
        <v>46</v>
      </c>
    </row>
    <row r="1070" spans="1:17" hidden="1">
      <c r="A1070" s="2" t="s">
        <v>46</v>
      </c>
    </row>
    <row r="1071" spans="1:17" ht="22.8" customHeight="1">
      <c r="A1071" s="2" t="s">
        <v>47</v>
      </c>
      <c r="B1071" s="11"/>
      <c r="C1071" s="49" t="s">
        <v>515</v>
      </c>
      <c r="D1071" s="49"/>
      <c r="E1071" s="49"/>
      <c r="F1071" s="11"/>
      <c r="G1071" s="11"/>
      <c r="H1071" s="11"/>
      <c r="I1071" s="11"/>
      <c r="J1071" s="11"/>
    </row>
    <row r="1072" spans="1:17">
      <c r="A1072" s="2">
        <v>9</v>
      </c>
      <c r="B1072" s="12" t="s">
        <v>516</v>
      </c>
      <c r="C1072" s="50" t="s">
        <v>495</v>
      </c>
      <c r="D1072" s="51"/>
      <c r="E1072" s="51"/>
      <c r="F1072" s="14" t="s">
        <v>5</v>
      </c>
      <c r="G1072" s="20">
        <v>151</v>
      </c>
      <c r="H1072" s="21"/>
      <c r="I1072" s="17"/>
      <c r="J1072" s="18">
        <f>IF(AND(G1072= "",H1072= ""), 0, ROUND(ROUND(I1072, 2) * ROUND(IF(H1072="",G1072,H1072),  2), 2))</f>
        <v>0</v>
      </c>
      <c r="K1072" s="2"/>
      <c r="M1072" s="19">
        <v>0.2</v>
      </c>
      <c r="Q1072" s="2">
        <v>9337</v>
      </c>
    </row>
    <row r="1073" spans="1:17" hidden="1">
      <c r="A1073" s="2" t="s">
        <v>51</v>
      </c>
    </row>
    <row r="1074" spans="1:17" hidden="1">
      <c r="A1074" s="2" t="s">
        <v>43</v>
      </c>
    </row>
    <row r="1075" spans="1:17" ht="16.95" customHeight="1">
      <c r="A1075" s="2">
        <v>6</v>
      </c>
      <c r="B1075" s="6" t="s">
        <v>517</v>
      </c>
      <c r="C1075" s="48" t="s">
        <v>518</v>
      </c>
      <c r="D1075" s="48"/>
      <c r="E1075" s="48"/>
      <c r="F1075" s="10"/>
      <c r="G1075" s="10"/>
      <c r="H1075" s="10"/>
      <c r="I1075" s="10"/>
      <c r="J1075" s="10"/>
      <c r="K1075" s="2"/>
    </row>
    <row r="1076" spans="1:17" hidden="1">
      <c r="A1076" s="2" t="s">
        <v>46</v>
      </c>
    </row>
    <row r="1077" spans="1:17" hidden="1">
      <c r="A1077" s="2" t="s">
        <v>46</v>
      </c>
    </row>
    <row r="1078" spans="1:17" hidden="1">
      <c r="A1078" s="2" t="s">
        <v>46</v>
      </c>
    </row>
    <row r="1079" spans="1:17" hidden="1">
      <c r="A1079" s="2" t="s">
        <v>46</v>
      </c>
    </row>
    <row r="1080" spans="1:17" hidden="1">
      <c r="A1080" s="2" t="s">
        <v>46</v>
      </c>
    </row>
    <row r="1081" spans="1:17" hidden="1">
      <c r="A1081" s="2" t="s">
        <v>46</v>
      </c>
    </row>
    <row r="1082" spans="1:17" hidden="1">
      <c r="A1082" s="2" t="s">
        <v>46</v>
      </c>
    </row>
    <row r="1083" spans="1:17" ht="22.8" customHeight="1">
      <c r="A1083" s="2" t="s">
        <v>47</v>
      </c>
      <c r="B1083" s="11"/>
      <c r="C1083" s="49" t="s">
        <v>515</v>
      </c>
      <c r="D1083" s="49"/>
      <c r="E1083" s="49"/>
      <c r="F1083" s="11"/>
      <c r="G1083" s="11"/>
      <c r="H1083" s="11"/>
      <c r="I1083" s="11"/>
      <c r="J1083" s="11"/>
    </row>
    <row r="1084" spans="1:17">
      <c r="A1084" s="2">
        <v>9</v>
      </c>
      <c r="B1084" s="12" t="s">
        <v>519</v>
      </c>
      <c r="C1084" s="50" t="s">
        <v>518</v>
      </c>
      <c r="D1084" s="51"/>
      <c r="E1084" s="51"/>
      <c r="F1084" s="14" t="s">
        <v>75</v>
      </c>
      <c r="G1084" s="15">
        <v>1</v>
      </c>
      <c r="H1084" s="16"/>
      <c r="I1084" s="17"/>
      <c r="J1084" s="18">
        <f>IF(AND(G1084= "",H1084= ""), 0, ROUND(ROUND(I1084, 2) * ROUND(IF(H1084="",G1084,H1084),  0), 2))</f>
        <v>0</v>
      </c>
      <c r="K1084" s="2"/>
      <c r="M1084" s="19">
        <v>0.2</v>
      </c>
      <c r="Q1084" s="2">
        <v>9337</v>
      </c>
    </row>
    <row r="1085" spans="1:17" hidden="1">
      <c r="A1085" s="2" t="s">
        <v>51</v>
      </c>
    </row>
    <row r="1086" spans="1:17" hidden="1">
      <c r="A1086" s="2" t="s">
        <v>43</v>
      </c>
    </row>
    <row r="1087" spans="1:17" hidden="1">
      <c r="A1087" s="2" t="s">
        <v>40</v>
      </c>
    </row>
    <row r="1088" spans="1:17" ht="16.95" customHeight="1">
      <c r="A1088" s="2">
        <v>5</v>
      </c>
      <c r="B1088" s="6" t="s">
        <v>520</v>
      </c>
      <c r="C1088" s="47" t="s">
        <v>521</v>
      </c>
      <c r="D1088" s="47"/>
      <c r="E1088" s="47"/>
      <c r="F1088" s="9"/>
      <c r="G1088" s="9"/>
      <c r="H1088" s="9"/>
      <c r="I1088" s="9"/>
      <c r="J1088" s="9"/>
      <c r="K1088" s="2"/>
    </row>
    <row r="1089" spans="1:17">
      <c r="A1089" s="2">
        <v>6</v>
      </c>
      <c r="B1089" s="6" t="s">
        <v>522</v>
      </c>
      <c r="C1089" s="48" t="s">
        <v>523</v>
      </c>
      <c r="D1089" s="48"/>
      <c r="E1089" s="48"/>
      <c r="F1089" s="10"/>
      <c r="G1089" s="10"/>
      <c r="H1089" s="10"/>
      <c r="I1089" s="10"/>
      <c r="J1089" s="10"/>
      <c r="K1089" s="2"/>
    </row>
    <row r="1090" spans="1:17" hidden="1">
      <c r="A1090" s="2" t="s">
        <v>46</v>
      </c>
    </row>
    <row r="1091" spans="1:17" hidden="1">
      <c r="A1091" s="2" t="s">
        <v>46</v>
      </c>
    </row>
    <row r="1092" spans="1:17" hidden="1">
      <c r="A1092" s="2" t="s">
        <v>46</v>
      </c>
    </row>
    <row r="1093" spans="1:17" hidden="1">
      <c r="A1093" s="2" t="s">
        <v>46</v>
      </c>
    </row>
    <row r="1094" spans="1:17" hidden="1">
      <c r="A1094" s="2" t="s">
        <v>46</v>
      </c>
    </row>
    <row r="1095" spans="1:17" hidden="1">
      <c r="A1095" s="2" t="s">
        <v>46</v>
      </c>
    </row>
    <row r="1096" spans="1:17" hidden="1">
      <c r="A1096" s="2" t="s">
        <v>46</v>
      </c>
    </row>
    <row r="1097" spans="1:17" ht="22.8" customHeight="1">
      <c r="A1097" s="2" t="s">
        <v>47</v>
      </c>
      <c r="B1097" s="11"/>
      <c r="C1097" s="49" t="s">
        <v>524</v>
      </c>
      <c r="D1097" s="49"/>
      <c r="E1097" s="49"/>
      <c r="F1097" s="11"/>
      <c r="G1097" s="11"/>
      <c r="H1097" s="11"/>
      <c r="I1097" s="11"/>
      <c r="J1097" s="11"/>
    </row>
    <row r="1098" spans="1:17">
      <c r="A1098" s="2">
        <v>9</v>
      </c>
      <c r="B1098" s="12" t="s">
        <v>525</v>
      </c>
      <c r="C1098" s="50" t="s">
        <v>141</v>
      </c>
      <c r="D1098" s="51"/>
      <c r="E1098" s="51"/>
      <c r="F1098" s="14" t="s">
        <v>137</v>
      </c>
      <c r="G1098" s="23">
        <v>279.36</v>
      </c>
      <c r="H1098" s="24"/>
      <c r="I1098" s="17"/>
      <c r="J1098" s="18">
        <f>IF(AND(G1098= "",H1098= ""), 0, ROUND(ROUND(I1098, 2) * ROUND(IF(H1098="",G1098,H1098),  3), 2))</f>
        <v>0</v>
      </c>
      <c r="K1098" s="2"/>
      <c r="M1098" s="19">
        <v>0.2</v>
      </c>
      <c r="Q1098" s="2">
        <v>9337</v>
      </c>
    </row>
    <row r="1099" spans="1:17" hidden="1">
      <c r="A1099" s="2" t="s">
        <v>51</v>
      </c>
    </row>
    <row r="1100" spans="1:17">
      <c r="A1100" s="2">
        <v>9</v>
      </c>
      <c r="B1100" s="12" t="s">
        <v>526</v>
      </c>
      <c r="C1100" s="50" t="s">
        <v>143</v>
      </c>
      <c r="D1100" s="51"/>
      <c r="E1100" s="51"/>
      <c r="F1100" s="14" t="s">
        <v>5</v>
      </c>
      <c r="G1100" s="20">
        <v>1164</v>
      </c>
      <c r="H1100" s="21"/>
      <c r="I1100" s="17"/>
      <c r="J1100" s="18">
        <f>IF(AND(G1100= "",H1100= ""), 0, ROUND(ROUND(I1100, 2) * ROUND(IF(H1100="",G1100,H1100),  2), 2))</f>
        <v>0</v>
      </c>
      <c r="K1100" s="2"/>
      <c r="M1100" s="19">
        <v>0.2</v>
      </c>
      <c r="Q1100" s="2">
        <v>9337</v>
      </c>
    </row>
    <row r="1101" spans="1:17" hidden="1">
      <c r="A1101" s="2" t="s">
        <v>51</v>
      </c>
    </row>
    <row r="1102" spans="1:17">
      <c r="A1102" s="2">
        <v>9</v>
      </c>
      <c r="B1102" s="12" t="s">
        <v>527</v>
      </c>
      <c r="C1102" s="50" t="s">
        <v>145</v>
      </c>
      <c r="D1102" s="51"/>
      <c r="E1102" s="51"/>
      <c r="F1102" s="14" t="s">
        <v>146</v>
      </c>
      <c r="G1102" s="15">
        <v>5820</v>
      </c>
      <c r="H1102" s="16"/>
      <c r="I1102" s="17"/>
      <c r="J1102" s="18">
        <f>IF(AND(G1102= "",H1102= ""), 0, ROUND(ROUND(I1102, 2) * ROUND(IF(H1102="",G1102,H1102),  0), 2))</f>
        <v>0</v>
      </c>
      <c r="K1102" s="2"/>
      <c r="M1102" s="19">
        <v>0.2</v>
      </c>
      <c r="Q1102" s="2">
        <v>9337</v>
      </c>
    </row>
    <row r="1103" spans="1:17" hidden="1">
      <c r="A1103" s="2" t="s">
        <v>51</v>
      </c>
    </row>
    <row r="1104" spans="1:17">
      <c r="A1104" s="2">
        <v>9</v>
      </c>
      <c r="B1104" s="12" t="s">
        <v>528</v>
      </c>
      <c r="C1104" s="50" t="s">
        <v>368</v>
      </c>
      <c r="D1104" s="51"/>
      <c r="E1104" s="51"/>
      <c r="F1104" s="14" t="s">
        <v>146</v>
      </c>
      <c r="G1104" s="15">
        <v>23978</v>
      </c>
      <c r="H1104" s="16"/>
      <c r="I1104" s="17"/>
      <c r="J1104" s="18">
        <f>IF(AND(G1104= "",H1104= ""), 0, ROUND(ROUND(I1104, 2) * ROUND(IF(H1104="",G1104,H1104),  0), 2))</f>
        <v>0</v>
      </c>
      <c r="K1104" s="2"/>
      <c r="M1104" s="19">
        <v>0.2</v>
      </c>
      <c r="Q1104" s="2">
        <v>9337</v>
      </c>
    </row>
    <row r="1105" spans="1:17" hidden="1">
      <c r="A1105" s="2" t="s">
        <v>51</v>
      </c>
    </row>
    <row r="1106" spans="1:17">
      <c r="A1106" s="2">
        <v>9</v>
      </c>
      <c r="B1106" s="12" t="s">
        <v>529</v>
      </c>
      <c r="C1106" s="50" t="s">
        <v>530</v>
      </c>
      <c r="D1106" s="51"/>
      <c r="E1106" s="51"/>
      <c r="F1106" s="14" t="s">
        <v>531</v>
      </c>
      <c r="G1106" s="15">
        <v>1</v>
      </c>
      <c r="H1106" s="16"/>
      <c r="I1106" s="17"/>
      <c r="J1106" s="18">
        <f>IF(AND(G1106= "",H1106= ""), 0, ROUND(ROUND(I1106, 2) * ROUND(IF(H1106="",G1106,H1106),  0), 2))</f>
        <v>0</v>
      </c>
      <c r="K1106" s="2"/>
      <c r="M1106" s="19">
        <v>0.2</v>
      </c>
      <c r="Q1106" s="2">
        <v>9337</v>
      </c>
    </row>
    <row r="1107" spans="1:17" hidden="1">
      <c r="A1107" s="2" t="s">
        <v>51</v>
      </c>
    </row>
    <row r="1108" spans="1:17">
      <c r="A1108" s="2">
        <v>8</v>
      </c>
      <c r="B1108" s="12" t="s">
        <v>532</v>
      </c>
      <c r="C1108" s="66" t="s">
        <v>389</v>
      </c>
      <c r="D1108" s="66"/>
      <c r="E1108" s="66"/>
      <c r="F1108" s="13"/>
      <c r="G1108" s="13"/>
      <c r="H1108" s="13"/>
      <c r="I1108" s="13"/>
      <c r="J1108" s="13"/>
      <c r="K1108" s="2"/>
    </row>
    <row r="1109" spans="1:17">
      <c r="A1109" s="2">
        <v>9</v>
      </c>
      <c r="B1109" s="12" t="s">
        <v>533</v>
      </c>
      <c r="C1109" s="50" t="s">
        <v>487</v>
      </c>
      <c r="D1109" s="51"/>
      <c r="E1109" s="51"/>
      <c r="F1109" s="14" t="s">
        <v>5</v>
      </c>
      <c r="G1109" s="20">
        <v>1164</v>
      </c>
      <c r="H1109" s="21"/>
      <c r="I1109" s="17"/>
      <c r="J1109" s="18">
        <f>IF(AND(G1109= "",H1109= ""), 0, ROUND(ROUND(I1109, 2) * ROUND(IF(H1109="",G1109,H1109),  2), 2))</f>
        <v>0</v>
      </c>
      <c r="K1109" s="2"/>
      <c r="M1109" s="19">
        <v>0.2</v>
      </c>
      <c r="Q1109" s="2">
        <v>9337</v>
      </c>
    </row>
    <row r="1110" spans="1:17" hidden="1">
      <c r="A1110" s="2" t="s">
        <v>51</v>
      </c>
    </row>
    <row r="1111" spans="1:17">
      <c r="A1111" s="2">
        <v>9</v>
      </c>
      <c r="B1111" s="12" t="s">
        <v>534</v>
      </c>
      <c r="C1111" s="50" t="s">
        <v>373</v>
      </c>
      <c r="D1111" s="51"/>
      <c r="E1111" s="51"/>
      <c r="F1111" s="14" t="s">
        <v>5</v>
      </c>
      <c r="G1111" s="20">
        <v>1164</v>
      </c>
      <c r="H1111" s="21"/>
      <c r="I1111" s="17"/>
      <c r="J1111" s="18">
        <f>IF(AND(G1111= "",H1111= ""), 0, ROUND(ROUND(I1111, 2) * ROUND(IF(H1111="",G1111,H1111),  2), 2))</f>
        <v>0</v>
      </c>
      <c r="K1111" s="2"/>
      <c r="M1111" s="19">
        <v>0.2</v>
      </c>
      <c r="Q1111" s="2">
        <v>9337</v>
      </c>
    </row>
    <row r="1112" spans="1:17" hidden="1">
      <c r="A1112" s="2" t="s">
        <v>51</v>
      </c>
    </row>
    <row r="1113" spans="1:17" hidden="1">
      <c r="A1113" s="2" t="s">
        <v>151</v>
      </c>
    </row>
    <row r="1114" spans="1:17" hidden="1">
      <c r="A1114" s="2" t="s">
        <v>43</v>
      </c>
    </row>
    <row r="1115" spans="1:17" ht="16.95" customHeight="1">
      <c r="A1115" s="2">
        <v>6</v>
      </c>
      <c r="B1115" s="6" t="s">
        <v>535</v>
      </c>
      <c r="C1115" s="48" t="s">
        <v>492</v>
      </c>
      <c r="D1115" s="48"/>
      <c r="E1115" s="48"/>
      <c r="F1115" s="10"/>
      <c r="G1115" s="10"/>
      <c r="H1115" s="10"/>
      <c r="I1115" s="10"/>
      <c r="J1115" s="10"/>
      <c r="K1115" s="2"/>
    </row>
    <row r="1116" spans="1:17" hidden="1">
      <c r="A1116" s="2" t="s">
        <v>46</v>
      </c>
    </row>
    <row r="1117" spans="1:17" hidden="1">
      <c r="A1117" s="2" t="s">
        <v>46</v>
      </c>
    </row>
    <row r="1118" spans="1:17" hidden="1">
      <c r="A1118" s="2" t="s">
        <v>46</v>
      </c>
    </row>
    <row r="1119" spans="1:17" hidden="1">
      <c r="A1119" s="2" t="s">
        <v>46</v>
      </c>
    </row>
    <row r="1120" spans="1:17" ht="22.8" customHeight="1">
      <c r="A1120" s="2" t="s">
        <v>47</v>
      </c>
      <c r="B1120" s="11"/>
      <c r="C1120" s="49" t="s">
        <v>524</v>
      </c>
      <c r="D1120" s="49"/>
      <c r="E1120" s="49"/>
      <c r="F1120" s="11"/>
      <c r="G1120" s="11"/>
      <c r="H1120" s="11"/>
      <c r="I1120" s="11"/>
      <c r="J1120" s="11"/>
    </row>
    <row r="1121" spans="1:17">
      <c r="A1121" s="2">
        <v>9</v>
      </c>
      <c r="B1121" s="12" t="s">
        <v>536</v>
      </c>
      <c r="C1121" s="50" t="s">
        <v>495</v>
      </c>
      <c r="D1121" s="51"/>
      <c r="E1121" s="51"/>
      <c r="F1121" s="14" t="s">
        <v>5</v>
      </c>
      <c r="G1121" s="20">
        <v>190</v>
      </c>
      <c r="H1121" s="21"/>
      <c r="I1121" s="17"/>
      <c r="J1121" s="18">
        <f>IF(AND(G1121= "",H1121= ""), 0, ROUND(ROUND(I1121, 2) * ROUND(IF(H1121="",G1121,H1121),  2), 2))</f>
        <v>0</v>
      </c>
      <c r="K1121" s="2"/>
      <c r="M1121" s="19">
        <v>0.2</v>
      </c>
      <c r="Q1121" s="2">
        <v>9337</v>
      </c>
    </row>
    <row r="1122" spans="1:17" hidden="1">
      <c r="A1122" s="2" t="s">
        <v>51</v>
      </c>
    </row>
    <row r="1123" spans="1:17" hidden="1">
      <c r="A1123" s="2" t="s">
        <v>43</v>
      </c>
    </row>
    <row r="1124" spans="1:17">
      <c r="A1124" s="2">
        <v>6</v>
      </c>
      <c r="B1124" s="6" t="s">
        <v>537</v>
      </c>
      <c r="C1124" s="48" t="s">
        <v>538</v>
      </c>
      <c r="D1124" s="48"/>
      <c r="E1124" s="48"/>
      <c r="F1124" s="10"/>
      <c r="G1124" s="10"/>
      <c r="H1124" s="10"/>
      <c r="I1124" s="10"/>
      <c r="J1124" s="10"/>
      <c r="K1124" s="2"/>
    </row>
    <row r="1125" spans="1:17" hidden="1">
      <c r="A1125" s="2" t="s">
        <v>46</v>
      </c>
    </row>
    <row r="1126" spans="1:17" hidden="1">
      <c r="A1126" s="2" t="s">
        <v>46</v>
      </c>
    </row>
    <row r="1127" spans="1:17" hidden="1">
      <c r="A1127" s="2" t="s">
        <v>46</v>
      </c>
    </row>
    <row r="1128" spans="1:17" hidden="1">
      <c r="A1128" s="2" t="s">
        <v>46</v>
      </c>
    </row>
    <row r="1129" spans="1:17" ht="24.75" customHeight="1">
      <c r="A1129" s="2" t="s">
        <v>47</v>
      </c>
      <c r="B1129" s="11"/>
      <c r="C1129" s="49" t="s">
        <v>539</v>
      </c>
      <c r="D1129" s="49"/>
      <c r="E1129" s="49"/>
      <c r="F1129" s="11"/>
      <c r="G1129" s="11"/>
      <c r="H1129" s="11"/>
      <c r="I1129" s="11"/>
      <c r="J1129" s="11"/>
    </row>
    <row r="1130" spans="1:17">
      <c r="A1130" s="2">
        <v>9</v>
      </c>
      <c r="B1130" s="12" t="s">
        <v>540</v>
      </c>
      <c r="C1130" s="50" t="s">
        <v>167</v>
      </c>
      <c r="D1130" s="51"/>
      <c r="E1130" s="51"/>
      <c r="F1130" s="14" t="s">
        <v>137</v>
      </c>
      <c r="G1130" s="23">
        <v>11.151999999999999</v>
      </c>
      <c r="H1130" s="24"/>
      <c r="I1130" s="17"/>
      <c r="J1130" s="18">
        <f>IF(AND(G1130= "",H1130= ""), 0, ROUND(ROUND(I1130, 2) * ROUND(IF(H1130="",G1130,H1130),  3), 2))</f>
        <v>0</v>
      </c>
      <c r="K1130" s="2"/>
      <c r="M1130" s="19">
        <v>0.2</v>
      </c>
      <c r="Q1130" s="2">
        <v>9337</v>
      </c>
    </row>
    <row r="1131" spans="1:17" hidden="1">
      <c r="A1131" s="2" t="s">
        <v>51</v>
      </c>
    </row>
    <row r="1132" spans="1:17">
      <c r="A1132" s="2">
        <v>9</v>
      </c>
      <c r="B1132" s="12" t="s">
        <v>541</v>
      </c>
      <c r="C1132" s="50" t="s">
        <v>143</v>
      </c>
      <c r="D1132" s="51"/>
      <c r="E1132" s="51"/>
      <c r="F1132" s="14" t="s">
        <v>5</v>
      </c>
      <c r="G1132" s="20">
        <v>141</v>
      </c>
      <c r="H1132" s="21"/>
      <c r="I1132" s="17"/>
      <c r="J1132" s="18">
        <f>IF(AND(G1132= "",H1132= ""), 0, ROUND(ROUND(I1132, 2) * ROUND(IF(H1132="",G1132,H1132),  2), 2))</f>
        <v>0</v>
      </c>
      <c r="K1132" s="2"/>
      <c r="M1132" s="19">
        <v>0.2</v>
      </c>
      <c r="Q1132" s="2">
        <v>9337</v>
      </c>
    </row>
    <row r="1133" spans="1:17" hidden="1">
      <c r="A1133" s="2" t="s">
        <v>51</v>
      </c>
    </row>
    <row r="1134" spans="1:17">
      <c r="A1134" s="2">
        <v>9</v>
      </c>
      <c r="B1134" s="12" t="s">
        <v>542</v>
      </c>
      <c r="C1134" s="50" t="s">
        <v>543</v>
      </c>
      <c r="D1134" s="51"/>
      <c r="E1134" s="51"/>
      <c r="F1134" s="14" t="s">
        <v>62</v>
      </c>
      <c r="G1134" s="20">
        <v>33</v>
      </c>
      <c r="H1134" s="21"/>
      <c r="I1134" s="17"/>
      <c r="J1134" s="18">
        <f>IF(AND(G1134= "",H1134= ""), 0, ROUND(ROUND(I1134, 2) * ROUND(IF(H1134="",G1134,H1134),  2), 2))</f>
        <v>0</v>
      </c>
      <c r="K1134" s="2"/>
      <c r="M1134" s="19">
        <v>0.2</v>
      </c>
      <c r="Q1134" s="2">
        <v>9337</v>
      </c>
    </row>
    <row r="1135" spans="1:17" hidden="1">
      <c r="A1135" s="2" t="s">
        <v>51</v>
      </c>
    </row>
    <row r="1136" spans="1:17">
      <c r="A1136" s="2">
        <v>9</v>
      </c>
      <c r="B1136" s="12" t="s">
        <v>544</v>
      </c>
      <c r="C1136" s="50" t="s">
        <v>145</v>
      </c>
      <c r="D1136" s="51"/>
      <c r="E1136" s="51"/>
      <c r="F1136" s="14" t="s">
        <v>146</v>
      </c>
      <c r="G1136" s="15">
        <v>1136</v>
      </c>
      <c r="H1136" s="16"/>
      <c r="I1136" s="17"/>
      <c r="J1136" s="18">
        <f>IF(AND(G1136= "",H1136= ""), 0, ROUND(ROUND(I1136, 2) * ROUND(IF(H1136="",G1136,H1136),  0), 2))</f>
        <v>0</v>
      </c>
      <c r="K1136" s="2"/>
      <c r="M1136" s="19">
        <v>0.2</v>
      </c>
      <c r="Q1136" s="2">
        <v>9337</v>
      </c>
    </row>
    <row r="1137" spans="1:17" hidden="1">
      <c r="A1137" s="2" t="s">
        <v>51</v>
      </c>
    </row>
    <row r="1138" spans="1:17" hidden="1">
      <c r="A1138" s="2" t="s">
        <v>43</v>
      </c>
    </row>
    <row r="1139" spans="1:17" ht="16.95" customHeight="1">
      <c r="A1139" s="2">
        <v>6</v>
      </c>
      <c r="B1139" s="6" t="s">
        <v>545</v>
      </c>
      <c r="C1139" s="48" t="s">
        <v>546</v>
      </c>
      <c r="D1139" s="48"/>
      <c r="E1139" s="48"/>
      <c r="F1139" s="10"/>
      <c r="G1139" s="10"/>
      <c r="H1139" s="10"/>
      <c r="I1139" s="10"/>
      <c r="J1139" s="10"/>
      <c r="K1139" s="2"/>
    </row>
    <row r="1140" spans="1:17" hidden="1">
      <c r="A1140" s="2" t="s">
        <v>46</v>
      </c>
    </row>
    <row r="1141" spans="1:17" hidden="1">
      <c r="A1141" s="2" t="s">
        <v>46</v>
      </c>
    </row>
    <row r="1142" spans="1:17" hidden="1">
      <c r="A1142" s="2" t="s">
        <v>46</v>
      </c>
    </row>
    <row r="1143" spans="1:17" hidden="1">
      <c r="A1143" s="2" t="s">
        <v>46</v>
      </c>
    </row>
    <row r="1144" spans="1:17" ht="24.75" customHeight="1">
      <c r="A1144" s="2" t="s">
        <v>47</v>
      </c>
      <c r="B1144" s="11"/>
      <c r="C1144" s="49" t="s">
        <v>547</v>
      </c>
      <c r="D1144" s="49"/>
      <c r="E1144" s="49"/>
      <c r="F1144" s="11"/>
      <c r="G1144" s="11"/>
      <c r="H1144" s="11"/>
      <c r="I1144" s="11"/>
      <c r="J1144" s="11"/>
    </row>
    <row r="1145" spans="1:17">
      <c r="A1145" s="2">
        <v>8</v>
      </c>
      <c r="B1145" s="12" t="s">
        <v>548</v>
      </c>
      <c r="C1145" s="66" t="s">
        <v>450</v>
      </c>
      <c r="D1145" s="66"/>
      <c r="E1145" s="66"/>
      <c r="F1145" s="13"/>
      <c r="G1145" s="13"/>
      <c r="H1145" s="13"/>
      <c r="I1145" s="13"/>
      <c r="J1145" s="13"/>
      <c r="K1145" s="2"/>
    </row>
    <row r="1146" spans="1:17">
      <c r="A1146" s="2">
        <v>9</v>
      </c>
      <c r="B1146" s="12" t="s">
        <v>549</v>
      </c>
      <c r="C1146" s="50" t="s">
        <v>141</v>
      </c>
      <c r="D1146" s="51"/>
      <c r="E1146" s="51"/>
      <c r="F1146" s="14" t="s">
        <v>137</v>
      </c>
      <c r="G1146" s="23">
        <v>13.122999999999999</v>
      </c>
      <c r="H1146" s="24"/>
      <c r="I1146" s="17"/>
      <c r="J1146" s="18">
        <f>IF(AND(G1146= "",H1146= ""), 0, ROUND(ROUND(I1146, 2) * ROUND(IF(H1146="",G1146,H1146),  3), 2))</f>
        <v>0</v>
      </c>
      <c r="K1146" s="2"/>
      <c r="M1146" s="19">
        <v>0.2</v>
      </c>
      <c r="Q1146" s="2">
        <v>9337</v>
      </c>
    </row>
    <row r="1147" spans="1:17" hidden="1">
      <c r="A1147" s="2" t="s">
        <v>51</v>
      </c>
    </row>
    <row r="1148" spans="1:17">
      <c r="A1148" s="2">
        <v>9</v>
      </c>
      <c r="B1148" s="12" t="s">
        <v>550</v>
      </c>
      <c r="C1148" s="50" t="s">
        <v>143</v>
      </c>
      <c r="D1148" s="51"/>
      <c r="E1148" s="51"/>
      <c r="F1148" s="14" t="s">
        <v>5</v>
      </c>
      <c r="G1148" s="20">
        <v>117.4</v>
      </c>
      <c r="H1148" s="21"/>
      <c r="I1148" s="17"/>
      <c r="J1148" s="18">
        <f>IF(AND(G1148= "",H1148= ""), 0, ROUND(ROUND(I1148, 2) * ROUND(IF(H1148="",G1148,H1148),  2), 2))</f>
        <v>0</v>
      </c>
      <c r="K1148" s="2"/>
      <c r="M1148" s="19">
        <v>0.2</v>
      </c>
      <c r="Q1148" s="2">
        <v>9337</v>
      </c>
    </row>
    <row r="1149" spans="1:17" hidden="1">
      <c r="A1149" s="2" t="s">
        <v>51</v>
      </c>
    </row>
    <row r="1150" spans="1:17">
      <c r="A1150" s="2">
        <v>9</v>
      </c>
      <c r="B1150" s="12" t="s">
        <v>551</v>
      </c>
      <c r="C1150" s="50" t="s">
        <v>145</v>
      </c>
      <c r="D1150" s="51"/>
      <c r="E1150" s="51"/>
      <c r="F1150" s="14" t="s">
        <v>146</v>
      </c>
      <c r="G1150" s="15">
        <v>1579</v>
      </c>
      <c r="H1150" s="16"/>
      <c r="I1150" s="17"/>
      <c r="J1150" s="18">
        <f>IF(AND(G1150= "",H1150= ""), 0, ROUND(ROUND(I1150, 2) * ROUND(IF(H1150="",G1150,H1150),  0), 2))</f>
        <v>0</v>
      </c>
      <c r="K1150" s="2"/>
      <c r="M1150" s="19">
        <v>0.2</v>
      </c>
      <c r="Q1150" s="2">
        <v>9337</v>
      </c>
    </row>
    <row r="1151" spans="1:17" hidden="1">
      <c r="A1151" s="2" t="s">
        <v>51</v>
      </c>
    </row>
    <row r="1152" spans="1:17" hidden="1">
      <c r="A1152" s="2" t="s">
        <v>151</v>
      </c>
    </row>
    <row r="1153" spans="1:17">
      <c r="A1153" s="2">
        <v>8</v>
      </c>
      <c r="B1153" s="12" t="s">
        <v>552</v>
      </c>
      <c r="C1153" s="66" t="s">
        <v>553</v>
      </c>
      <c r="D1153" s="66"/>
      <c r="E1153" s="66"/>
      <c r="F1153" s="13"/>
      <c r="G1153" s="13"/>
      <c r="H1153" s="13"/>
      <c r="I1153" s="13"/>
      <c r="J1153" s="13"/>
      <c r="K1153" s="2"/>
    </row>
    <row r="1154" spans="1:17">
      <c r="A1154" s="2">
        <v>9</v>
      </c>
      <c r="B1154" s="12" t="s">
        <v>554</v>
      </c>
      <c r="C1154" s="50" t="s">
        <v>141</v>
      </c>
      <c r="D1154" s="51"/>
      <c r="E1154" s="51"/>
      <c r="F1154" s="14" t="s">
        <v>137</v>
      </c>
      <c r="G1154" s="23">
        <v>0.36</v>
      </c>
      <c r="H1154" s="24"/>
      <c r="I1154" s="17"/>
      <c r="J1154" s="18">
        <f>IF(AND(G1154= "",H1154= ""), 0, ROUND(ROUND(I1154, 2) * ROUND(IF(H1154="",G1154,H1154),  3), 2))</f>
        <v>0</v>
      </c>
      <c r="K1154" s="2"/>
      <c r="M1154" s="19">
        <v>0.2</v>
      </c>
      <c r="Q1154" s="2">
        <v>9337</v>
      </c>
    </row>
    <row r="1155" spans="1:17" hidden="1">
      <c r="A1155" s="2" t="s">
        <v>51</v>
      </c>
    </row>
    <row r="1156" spans="1:17">
      <c r="A1156" s="2">
        <v>9</v>
      </c>
      <c r="B1156" s="12" t="s">
        <v>555</v>
      </c>
      <c r="C1156" s="50" t="s">
        <v>143</v>
      </c>
      <c r="D1156" s="51"/>
      <c r="E1156" s="51"/>
      <c r="F1156" s="14" t="s">
        <v>5</v>
      </c>
      <c r="G1156" s="20">
        <v>2.4</v>
      </c>
      <c r="H1156" s="21"/>
      <c r="I1156" s="17"/>
      <c r="J1156" s="18">
        <f>IF(AND(G1156= "",H1156= ""), 0, ROUND(ROUND(I1156, 2) * ROUND(IF(H1156="",G1156,H1156),  2), 2))</f>
        <v>0</v>
      </c>
      <c r="K1156" s="2"/>
      <c r="M1156" s="19">
        <v>0.2</v>
      </c>
      <c r="Q1156" s="2">
        <v>9337</v>
      </c>
    </row>
    <row r="1157" spans="1:17" hidden="1">
      <c r="A1157" s="2" t="s">
        <v>51</v>
      </c>
    </row>
    <row r="1158" spans="1:17">
      <c r="A1158" s="2">
        <v>9</v>
      </c>
      <c r="B1158" s="12" t="s">
        <v>556</v>
      </c>
      <c r="C1158" s="50" t="s">
        <v>145</v>
      </c>
      <c r="D1158" s="51"/>
      <c r="E1158" s="51"/>
      <c r="F1158" s="14" t="s">
        <v>146</v>
      </c>
      <c r="G1158" s="15">
        <v>24</v>
      </c>
      <c r="H1158" s="16"/>
      <c r="I1158" s="17"/>
      <c r="J1158" s="18">
        <f>IF(AND(G1158= "",H1158= ""), 0, ROUND(ROUND(I1158, 2) * ROUND(IF(H1158="",G1158,H1158),  0), 2))</f>
        <v>0</v>
      </c>
      <c r="K1158" s="2"/>
      <c r="M1158" s="19">
        <v>0.2</v>
      </c>
      <c r="Q1158" s="2">
        <v>9337</v>
      </c>
    </row>
    <row r="1159" spans="1:17" hidden="1">
      <c r="A1159" s="2" t="s">
        <v>51</v>
      </c>
    </row>
    <row r="1160" spans="1:17" hidden="1">
      <c r="A1160" s="2" t="s">
        <v>151</v>
      </c>
    </row>
    <row r="1161" spans="1:17" hidden="1">
      <c r="A1161" s="2" t="s">
        <v>43</v>
      </c>
    </row>
    <row r="1162" spans="1:17" hidden="1">
      <c r="A1162" s="2" t="s">
        <v>40</v>
      </c>
    </row>
    <row r="1163" spans="1:17" ht="16.95" customHeight="1">
      <c r="A1163" s="2">
        <v>5</v>
      </c>
      <c r="B1163" s="6" t="s">
        <v>557</v>
      </c>
      <c r="C1163" s="47" t="s">
        <v>558</v>
      </c>
      <c r="D1163" s="47"/>
      <c r="E1163" s="47"/>
      <c r="F1163" s="9"/>
      <c r="G1163" s="9"/>
      <c r="H1163" s="9"/>
      <c r="I1163" s="9"/>
      <c r="J1163" s="9"/>
      <c r="K1163" s="2"/>
    </row>
    <row r="1164" spans="1:17" hidden="1">
      <c r="A1164" s="2" t="s">
        <v>39</v>
      </c>
    </row>
    <row r="1165" spans="1:17" hidden="1">
      <c r="A1165" s="2" t="s">
        <v>39</v>
      </c>
    </row>
    <row r="1166" spans="1:17" hidden="1">
      <c r="A1166" s="2" t="s">
        <v>39</v>
      </c>
    </row>
    <row r="1167" spans="1:17" hidden="1">
      <c r="A1167" s="2" t="s">
        <v>39</v>
      </c>
    </row>
    <row r="1168" spans="1:17" hidden="1">
      <c r="A1168" s="2" t="s">
        <v>39</v>
      </c>
    </row>
    <row r="1169" spans="1:17" ht="24.75" customHeight="1">
      <c r="A1169" s="2" t="s">
        <v>54</v>
      </c>
      <c r="B1169" s="11"/>
      <c r="C1169" s="49" t="s">
        <v>559</v>
      </c>
      <c r="D1169" s="49"/>
      <c r="E1169" s="49"/>
      <c r="F1169" s="11"/>
      <c r="G1169" s="11"/>
      <c r="H1169" s="11"/>
      <c r="I1169" s="11"/>
      <c r="J1169" s="11"/>
    </row>
    <row r="1170" spans="1:17">
      <c r="A1170" s="2">
        <v>6</v>
      </c>
      <c r="B1170" s="6" t="s">
        <v>560</v>
      </c>
      <c r="C1170" s="48" t="s">
        <v>538</v>
      </c>
      <c r="D1170" s="48"/>
      <c r="E1170" s="48"/>
      <c r="F1170" s="10"/>
      <c r="G1170" s="10"/>
      <c r="H1170" s="10"/>
      <c r="I1170" s="10"/>
      <c r="J1170" s="10"/>
      <c r="K1170" s="2"/>
    </row>
    <row r="1171" spans="1:17" hidden="1">
      <c r="A1171" s="2" t="s">
        <v>46</v>
      </c>
    </row>
    <row r="1172" spans="1:17" ht="35.85" customHeight="1">
      <c r="A1172" s="2" t="s">
        <v>47</v>
      </c>
      <c r="B1172" s="11"/>
      <c r="C1172" s="49" t="s">
        <v>561</v>
      </c>
      <c r="D1172" s="49"/>
      <c r="E1172" s="49"/>
      <c r="F1172" s="11"/>
      <c r="G1172" s="11"/>
      <c r="H1172" s="11"/>
      <c r="I1172" s="11"/>
      <c r="J1172" s="11"/>
    </row>
    <row r="1173" spans="1:17">
      <c r="A1173" s="2">
        <v>9</v>
      </c>
      <c r="B1173" s="12" t="s">
        <v>562</v>
      </c>
      <c r="C1173" s="50" t="s">
        <v>141</v>
      </c>
      <c r="D1173" s="51"/>
      <c r="E1173" s="51"/>
      <c r="F1173" s="14" t="s">
        <v>137</v>
      </c>
      <c r="G1173" s="23">
        <v>0.90400000000000003</v>
      </c>
      <c r="H1173" s="24"/>
      <c r="I1173" s="17"/>
      <c r="J1173" s="18">
        <f>IF(AND(G1173= "",H1173= ""), 0, ROUND(ROUND(I1173, 2) * ROUND(IF(H1173="",G1173,H1173),  3), 2))</f>
        <v>0</v>
      </c>
      <c r="K1173" s="2"/>
      <c r="M1173" s="19">
        <v>0.2</v>
      </c>
      <c r="Q1173" s="2">
        <v>9337</v>
      </c>
    </row>
    <row r="1174" spans="1:17" hidden="1">
      <c r="A1174" s="2" t="s">
        <v>51</v>
      </c>
    </row>
    <row r="1175" spans="1:17">
      <c r="A1175" s="2">
        <v>9</v>
      </c>
      <c r="B1175" s="12" t="s">
        <v>563</v>
      </c>
      <c r="C1175" s="50" t="s">
        <v>143</v>
      </c>
      <c r="D1175" s="51"/>
      <c r="E1175" s="51"/>
      <c r="F1175" s="14" t="s">
        <v>5</v>
      </c>
      <c r="G1175" s="20">
        <v>18.079999999999998</v>
      </c>
      <c r="H1175" s="21"/>
      <c r="I1175" s="17"/>
      <c r="J1175" s="18">
        <f>IF(AND(G1175= "",H1175= ""), 0, ROUND(ROUND(I1175, 2) * ROUND(IF(H1175="",G1175,H1175),  2), 2))</f>
        <v>0</v>
      </c>
      <c r="K1175" s="2"/>
      <c r="M1175" s="19">
        <v>0.2</v>
      </c>
      <c r="Q1175" s="2">
        <v>9337</v>
      </c>
    </row>
    <row r="1176" spans="1:17" hidden="1">
      <c r="A1176" s="2" t="s">
        <v>51</v>
      </c>
    </row>
    <row r="1177" spans="1:17">
      <c r="A1177" s="2">
        <v>9</v>
      </c>
      <c r="B1177" s="12" t="s">
        <v>564</v>
      </c>
      <c r="C1177" s="50" t="s">
        <v>145</v>
      </c>
      <c r="D1177" s="51"/>
      <c r="E1177" s="51"/>
      <c r="F1177" s="14" t="s">
        <v>146</v>
      </c>
      <c r="G1177" s="15">
        <v>136</v>
      </c>
      <c r="H1177" s="16"/>
      <c r="I1177" s="17"/>
      <c r="J1177" s="18">
        <f>IF(AND(G1177= "",H1177= ""), 0, ROUND(ROUND(I1177, 2) * ROUND(IF(H1177="",G1177,H1177),  0), 2))</f>
        <v>0</v>
      </c>
      <c r="K1177" s="2"/>
      <c r="M1177" s="19">
        <v>0.2</v>
      </c>
      <c r="Q1177" s="2">
        <v>9337</v>
      </c>
    </row>
    <row r="1178" spans="1:17" hidden="1">
      <c r="A1178" s="2" t="s">
        <v>51</v>
      </c>
    </row>
    <row r="1179" spans="1:17" hidden="1">
      <c r="A1179" s="2" t="s">
        <v>43</v>
      </c>
    </row>
    <row r="1180" spans="1:17">
      <c r="A1180" s="2">
        <v>6</v>
      </c>
      <c r="B1180" s="6" t="s">
        <v>565</v>
      </c>
      <c r="C1180" s="48" t="s">
        <v>566</v>
      </c>
      <c r="D1180" s="48"/>
      <c r="E1180" s="48"/>
      <c r="F1180" s="10"/>
      <c r="G1180" s="10"/>
      <c r="H1180" s="10"/>
      <c r="I1180" s="10"/>
      <c r="J1180" s="10"/>
      <c r="K1180" s="2"/>
    </row>
    <row r="1181" spans="1:17" hidden="1">
      <c r="A1181" s="2" t="s">
        <v>46</v>
      </c>
    </row>
    <row r="1182" spans="1:17" ht="35.85" customHeight="1">
      <c r="A1182" s="2" t="s">
        <v>47</v>
      </c>
      <c r="B1182" s="11"/>
      <c r="C1182" s="49" t="s">
        <v>567</v>
      </c>
      <c r="D1182" s="49"/>
      <c r="E1182" s="49"/>
      <c r="F1182" s="11"/>
      <c r="G1182" s="11"/>
      <c r="H1182" s="11"/>
      <c r="I1182" s="11"/>
      <c r="J1182" s="11"/>
    </row>
    <row r="1183" spans="1:17">
      <c r="A1183" s="2">
        <v>9</v>
      </c>
      <c r="B1183" s="12" t="s">
        <v>568</v>
      </c>
      <c r="C1183" s="50" t="s">
        <v>141</v>
      </c>
      <c r="D1183" s="51"/>
      <c r="E1183" s="51"/>
      <c r="F1183" s="14" t="s">
        <v>137</v>
      </c>
      <c r="G1183" s="23">
        <v>2.8959999999999999</v>
      </c>
      <c r="H1183" s="24"/>
      <c r="I1183" s="17"/>
      <c r="J1183" s="18">
        <f>IF(AND(G1183= "",H1183= ""), 0, ROUND(ROUND(I1183, 2) * ROUND(IF(H1183="",G1183,H1183),  3), 2))</f>
        <v>0</v>
      </c>
      <c r="K1183" s="2"/>
      <c r="M1183" s="19">
        <v>0.2</v>
      </c>
      <c r="Q1183" s="2">
        <v>9337</v>
      </c>
    </row>
    <row r="1184" spans="1:17" hidden="1">
      <c r="A1184" s="2" t="s">
        <v>51</v>
      </c>
    </row>
    <row r="1185" spans="1:17">
      <c r="A1185" s="2">
        <v>9</v>
      </c>
      <c r="B1185" s="12" t="s">
        <v>569</v>
      </c>
      <c r="C1185" s="50" t="s">
        <v>143</v>
      </c>
      <c r="D1185" s="51"/>
      <c r="E1185" s="51"/>
      <c r="F1185" s="14" t="s">
        <v>5</v>
      </c>
      <c r="G1185" s="20">
        <v>20.399999999999999</v>
      </c>
      <c r="H1185" s="21"/>
      <c r="I1185" s="17"/>
      <c r="J1185" s="18">
        <f>IF(AND(G1185= "",H1185= ""), 0, ROUND(ROUND(I1185, 2) * ROUND(IF(H1185="",G1185,H1185),  2), 2))</f>
        <v>0</v>
      </c>
      <c r="K1185" s="2"/>
      <c r="M1185" s="19">
        <v>0.2</v>
      </c>
      <c r="Q1185" s="2">
        <v>9337</v>
      </c>
    </row>
    <row r="1186" spans="1:17" hidden="1">
      <c r="A1186" s="2" t="s">
        <v>51</v>
      </c>
    </row>
    <row r="1187" spans="1:17">
      <c r="A1187" s="2">
        <v>9</v>
      </c>
      <c r="B1187" s="12" t="s">
        <v>570</v>
      </c>
      <c r="C1187" s="50" t="s">
        <v>145</v>
      </c>
      <c r="D1187" s="51"/>
      <c r="E1187" s="51"/>
      <c r="F1187" s="14" t="s">
        <v>146</v>
      </c>
      <c r="G1187" s="15">
        <v>444</v>
      </c>
      <c r="H1187" s="16"/>
      <c r="I1187" s="17"/>
      <c r="J1187" s="18">
        <f>IF(AND(G1187= "",H1187= ""), 0, ROUND(ROUND(I1187, 2) * ROUND(IF(H1187="",G1187,H1187),  0), 2))</f>
        <v>0</v>
      </c>
      <c r="K1187" s="2"/>
      <c r="M1187" s="19">
        <v>0.2</v>
      </c>
      <c r="Q1187" s="2">
        <v>9337</v>
      </c>
    </row>
    <row r="1188" spans="1:17" hidden="1">
      <c r="A1188" s="2" t="s">
        <v>51</v>
      </c>
    </row>
    <row r="1189" spans="1:17" hidden="1">
      <c r="A1189" s="2" t="s">
        <v>43</v>
      </c>
    </row>
    <row r="1190" spans="1:17">
      <c r="A1190" s="2">
        <v>6</v>
      </c>
      <c r="B1190" s="6" t="s">
        <v>571</v>
      </c>
      <c r="C1190" s="48" t="s">
        <v>450</v>
      </c>
      <c r="D1190" s="48"/>
      <c r="E1190" s="48"/>
      <c r="F1190" s="10"/>
      <c r="G1190" s="10"/>
      <c r="H1190" s="10"/>
      <c r="I1190" s="10"/>
      <c r="J1190" s="10"/>
      <c r="K1190" s="2"/>
    </row>
    <row r="1191" spans="1:17" ht="22.8" customHeight="1">
      <c r="A1191" s="2" t="s">
        <v>47</v>
      </c>
      <c r="B1191" s="11"/>
      <c r="C1191" s="49" t="s">
        <v>572</v>
      </c>
      <c r="D1191" s="49"/>
      <c r="E1191" s="49"/>
      <c r="F1191" s="11"/>
      <c r="G1191" s="11"/>
      <c r="H1191" s="11"/>
      <c r="I1191" s="11"/>
      <c r="J1191" s="11"/>
    </row>
    <row r="1192" spans="1:17">
      <c r="A1192" s="2">
        <v>8</v>
      </c>
      <c r="B1192" s="12" t="s">
        <v>573</v>
      </c>
      <c r="C1192" s="66" t="s">
        <v>450</v>
      </c>
      <c r="D1192" s="66"/>
      <c r="E1192" s="66"/>
      <c r="F1192" s="13"/>
      <c r="G1192" s="13"/>
      <c r="H1192" s="13"/>
      <c r="I1192" s="13"/>
      <c r="J1192" s="13"/>
      <c r="K1192" s="2"/>
    </row>
    <row r="1193" spans="1:17">
      <c r="A1193" s="2">
        <v>9</v>
      </c>
      <c r="B1193" s="12" t="s">
        <v>574</v>
      </c>
      <c r="C1193" s="50" t="s">
        <v>141</v>
      </c>
      <c r="D1193" s="51"/>
      <c r="E1193" s="51"/>
      <c r="F1193" s="14" t="s">
        <v>137</v>
      </c>
      <c r="G1193" s="23">
        <v>6.5410000000000004</v>
      </c>
      <c r="H1193" s="24"/>
      <c r="I1193" s="17"/>
      <c r="J1193" s="18">
        <f>IF(AND(G1193= "",H1193= ""), 0, ROUND(ROUND(I1193, 2) * ROUND(IF(H1193="",G1193,H1193),  3), 2))</f>
        <v>0</v>
      </c>
      <c r="K1193" s="2"/>
      <c r="M1193" s="19">
        <v>0.2</v>
      </c>
      <c r="Q1193" s="2">
        <v>9337</v>
      </c>
    </row>
    <row r="1194" spans="1:17" hidden="1">
      <c r="A1194" s="2" t="s">
        <v>51</v>
      </c>
    </row>
    <row r="1195" spans="1:17">
      <c r="A1195" s="2">
        <v>9</v>
      </c>
      <c r="B1195" s="12" t="s">
        <v>575</v>
      </c>
      <c r="C1195" s="50" t="s">
        <v>143</v>
      </c>
      <c r="D1195" s="51"/>
      <c r="E1195" s="51"/>
      <c r="F1195" s="14" t="s">
        <v>5</v>
      </c>
      <c r="G1195" s="20">
        <v>70.11</v>
      </c>
      <c r="H1195" s="21"/>
      <c r="I1195" s="17"/>
      <c r="J1195" s="18">
        <f>IF(AND(G1195= "",H1195= ""), 0, ROUND(ROUND(I1195, 2) * ROUND(IF(H1195="",G1195,H1195),  2), 2))</f>
        <v>0</v>
      </c>
      <c r="K1195" s="2"/>
      <c r="M1195" s="19">
        <v>0.2</v>
      </c>
      <c r="Q1195" s="2">
        <v>9337</v>
      </c>
    </row>
    <row r="1196" spans="1:17" hidden="1">
      <c r="A1196" s="2" t="s">
        <v>51</v>
      </c>
    </row>
    <row r="1197" spans="1:17">
      <c r="A1197" s="2">
        <v>9</v>
      </c>
      <c r="B1197" s="12" t="s">
        <v>576</v>
      </c>
      <c r="C1197" s="50" t="s">
        <v>145</v>
      </c>
      <c r="D1197" s="51"/>
      <c r="E1197" s="51"/>
      <c r="F1197" s="14" t="s">
        <v>146</v>
      </c>
      <c r="G1197" s="15">
        <v>981</v>
      </c>
      <c r="H1197" s="16"/>
      <c r="I1197" s="17"/>
      <c r="J1197" s="18">
        <f>IF(AND(G1197= "",H1197= ""), 0, ROUND(ROUND(I1197, 2) * ROUND(IF(H1197="",G1197,H1197),  0), 2))</f>
        <v>0</v>
      </c>
      <c r="K1197" s="2"/>
      <c r="M1197" s="19">
        <v>0.2</v>
      </c>
      <c r="Q1197" s="2">
        <v>9337</v>
      </c>
    </row>
    <row r="1198" spans="1:17" hidden="1">
      <c r="A1198" s="2" t="s">
        <v>51</v>
      </c>
    </row>
    <row r="1199" spans="1:17" hidden="1">
      <c r="A1199" s="2" t="s">
        <v>151</v>
      </c>
    </row>
    <row r="1200" spans="1:17" hidden="1">
      <c r="A1200" s="2" t="s">
        <v>43</v>
      </c>
    </row>
    <row r="1201" spans="1:17">
      <c r="A1201" s="2">
        <v>6</v>
      </c>
      <c r="B1201" s="6" t="s">
        <v>577</v>
      </c>
      <c r="C1201" s="48" t="s">
        <v>177</v>
      </c>
      <c r="D1201" s="48"/>
      <c r="E1201" s="48"/>
      <c r="F1201" s="10"/>
      <c r="G1201" s="10"/>
      <c r="H1201" s="10"/>
      <c r="I1201" s="10"/>
      <c r="J1201" s="10"/>
      <c r="K1201" s="2"/>
    </row>
    <row r="1202" spans="1:17" ht="35.85" customHeight="1">
      <c r="A1202" s="2" t="s">
        <v>47</v>
      </c>
      <c r="B1202" s="11"/>
      <c r="C1202" s="49" t="s">
        <v>578</v>
      </c>
      <c r="D1202" s="49"/>
      <c r="E1202" s="49"/>
      <c r="F1202" s="11"/>
      <c r="G1202" s="11"/>
      <c r="H1202" s="11"/>
      <c r="I1202" s="11"/>
      <c r="J1202" s="11"/>
    </row>
    <row r="1203" spans="1:17">
      <c r="A1203" s="2">
        <v>9</v>
      </c>
      <c r="B1203" s="12" t="s">
        <v>579</v>
      </c>
      <c r="C1203" s="50" t="s">
        <v>141</v>
      </c>
      <c r="D1203" s="51"/>
      <c r="E1203" s="51"/>
      <c r="F1203" s="14" t="s">
        <v>137</v>
      </c>
      <c r="G1203" s="23">
        <v>1.3420000000000001</v>
      </c>
      <c r="H1203" s="24"/>
      <c r="I1203" s="17"/>
      <c r="J1203" s="18">
        <f>IF(AND(G1203= "",H1203= ""), 0, ROUND(ROUND(I1203, 2) * ROUND(IF(H1203="",G1203,H1203),  3), 2))</f>
        <v>0</v>
      </c>
      <c r="K1203" s="2"/>
      <c r="M1203" s="19">
        <v>0.2</v>
      </c>
      <c r="Q1203" s="2">
        <v>9337</v>
      </c>
    </row>
    <row r="1204" spans="1:17" hidden="1">
      <c r="A1204" s="2" t="s">
        <v>51</v>
      </c>
    </row>
    <row r="1205" spans="1:17">
      <c r="A1205" s="2">
        <v>9</v>
      </c>
      <c r="B1205" s="12" t="s">
        <v>580</v>
      </c>
      <c r="C1205" s="50" t="s">
        <v>143</v>
      </c>
      <c r="D1205" s="51"/>
      <c r="E1205" s="51"/>
      <c r="F1205" s="14" t="s">
        <v>5</v>
      </c>
      <c r="G1205" s="20">
        <v>22.36</v>
      </c>
      <c r="H1205" s="21"/>
      <c r="I1205" s="17"/>
      <c r="J1205" s="18">
        <f>IF(AND(G1205= "",H1205= ""), 0, ROUND(ROUND(I1205, 2) * ROUND(IF(H1205="",G1205,H1205),  2), 2))</f>
        <v>0</v>
      </c>
      <c r="K1205" s="2"/>
      <c r="M1205" s="19">
        <v>0.2</v>
      </c>
      <c r="Q1205" s="2">
        <v>9337</v>
      </c>
    </row>
    <row r="1206" spans="1:17" hidden="1">
      <c r="A1206" s="2" t="s">
        <v>51</v>
      </c>
    </row>
    <row r="1207" spans="1:17">
      <c r="A1207" s="2">
        <v>9</v>
      </c>
      <c r="B1207" s="12" t="s">
        <v>581</v>
      </c>
      <c r="C1207" s="50" t="s">
        <v>145</v>
      </c>
      <c r="D1207" s="51"/>
      <c r="E1207" s="51"/>
      <c r="F1207" s="14" t="s">
        <v>146</v>
      </c>
      <c r="G1207" s="15">
        <v>157</v>
      </c>
      <c r="H1207" s="16"/>
      <c r="I1207" s="17"/>
      <c r="J1207" s="18">
        <f>IF(AND(G1207= "",H1207= ""), 0, ROUND(ROUND(I1207, 2) * ROUND(IF(H1207="",G1207,H1207),  0), 2))</f>
        <v>0</v>
      </c>
      <c r="K1207" s="2"/>
      <c r="M1207" s="19">
        <v>0.2</v>
      </c>
      <c r="Q1207" s="2">
        <v>9337</v>
      </c>
    </row>
    <row r="1208" spans="1:17" hidden="1">
      <c r="A1208" s="2" t="s">
        <v>51</v>
      </c>
    </row>
    <row r="1209" spans="1:17" hidden="1">
      <c r="A1209" s="2" t="s">
        <v>43</v>
      </c>
    </row>
    <row r="1210" spans="1:17">
      <c r="A1210" s="2">
        <v>6</v>
      </c>
      <c r="B1210" s="6" t="s">
        <v>582</v>
      </c>
      <c r="C1210" s="48" t="s">
        <v>422</v>
      </c>
      <c r="D1210" s="48"/>
      <c r="E1210" s="48"/>
      <c r="F1210" s="10"/>
      <c r="G1210" s="10"/>
      <c r="H1210" s="10"/>
      <c r="I1210" s="10"/>
      <c r="J1210" s="10"/>
      <c r="K1210" s="2"/>
    </row>
    <row r="1211" spans="1:17" hidden="1">
      <c r="A1211" s="2" t="s">
        <v>46</v>
      </c>
    </row>
    <row r="1212" spans="1:17" hidden="1">
      <c r="A1212" s="2" t="s">
        <v>46</v>
      </c>
    </row>
    <row r="1213" spans="1:17" hidden="1">
      <c r="A1213" s="2" t="s">
        <v>46</v>
      </c>
    </row>
    <row r="1214" spans="1:17" hidden="1">
      <c r="A1214" s="2" t="s">
        <v>46</v>
      </c>
    </row>
    <row r="1215" spans="1:17" hidden="1">
      <c r="A1215" s="2" t="s">
        <v>46</v>
      </c>
    </row>
    <row r="1216" spans="1:17" hidden="1">
      <c r="A1216" s="2" t="s">
        <v>46</v>
      </c>
    </row>
    <row r="1217" spans="1:17" hidden="1">
      <c r="A1217" s="2" t="s">
        <v>46</v>
      </c>
    </row>
    <row r="1218" spans="1:17" hidden="1">
      <c r="A1218" s="2" t="s">
        <v>46</v>
      </c>
    </row>
    <row r="1219" spans="1:17" hidden="1">
      <c r="A1219" s="2" t="s">
        <v>46</v>
      </c>
    </row>
    <row r="1220" spans="1:17" hidden="1">
      <c r="A1220" s="2" t="s">
        <v>46</v>
      </c>
    </row>
    <row r="1221" spans="1:17" ht="22.8" customHeight="1">
      <c r="A1221" s="2" t="s">
        <v>47</v>
      </c>
      <c r="B1221" s="11"/>
      <c r="C1221" s="49" t="s">
        <v>583</v>
      </c>
      <c r="D1221" s="49"/>
      <c r="E1221" s="49"/>
      <c r="F1221" s="11"/>
      <c r="G1221" s="11"/>
      <c r="H1221" s="11"/>
      <c r="I1221" s="11"/>
      <c r="J1221" s="11"/>
    </row>
    <row r="1222" spans="1:17">
      <c r="A1222" s="2">
        <v>9</v>
      </c>
      <c r="B1222" s="12" t="s">
        <v>584</v>
      </c>
      <c r="C1222" s="50" t="s">
        <v>141</v>
      </c>
      <c r="D1222" s="51"/>
      <c r="E1222" s="51"/>
      <c r="F1222" s="14" t="s">
        <v>137</v>
      </c>
      <c r="G1222" s="23">
        <v>11.342000000000001</v>
      </c>
      <c r="H1222" s="24"/>
      <c r="I1222" s="17"/>
      <c r="J1222" s="18">
        <f>IF(AND(G1222= "",H1222= ""), 0, ROUND(ROUND(I1222, 2) * ROUND(IF(H1222="",G1222,H1222),  3), 2))</f>
        <v>0</v>
      </c>
      <c r="K1222" s="2"/>
      <c r="M1222" s="19">
        <v>0.2</v>
      </c>
      <c r="Q1222" s="2">
        <v>9337</v>
      </c>
    </row>
    <row r="1223" spans="1:17" hidden="1">
      <c r="A1223" s="2" t="s">
        <v>51</v>
      </c>
    </row>
    <row r="1224" spans="1:17">
      <c r="A1224" s="2">
        <v>9</v>
      </c>
      <c r="B1224" s="12" t="s">
        <v>585</v>
      </c>
      <c r="C1224" s="50" t="s">
        <v>143</v>
      </c>
      <c r="D1224" s="51"/>
      <c r="E1224" s="51"/>
      <c r="F1224" s="14" t="s">
        <v>5</v>
      </c>
      <c r="G1224" s="20">
        <v>113.42</v>
      </c>
      <c r="H1224" s="21"/>
      <c r="I1224" s="17"/>
      <c r="J1224" s="18">
        <f>IF(AND(G1224= "",H1224= ""), 0, ROUND(ROUND(I1224, 2) * ROUND(IF(H1224="",G1224,H1224),  2), 2))</f>
        <v>0</v>
      </c>
      <c r="K1224" s="2"/>
      <c r="M1224" s="19">
        <v>0.2</v>
      </c>
      <c r="Q1224" s="2">
        <v>9337</v>
      </c>
    </row>
    <row r="1225" spans="1:17" hidden="1">
      <c r="A1225" s="2" t="s">
        <v>51</v>
      </c>
    </row>
    <row r="1226" spans="1:17">
      <c r="A1226" s="2">
        <v>9</v>
      </c>
      <c r="B1226" s="12" t="s">
        <v>586</v>
      </c>
      <c r="C1226" s="50" t="s">
        <v>145</v>
      </c>
      <c r="D1226" s="51"/>
      <c r="E1226" s="51"/>
      <c r="F1226" s="14" t="s">
        <v>146</v>
      </c>
      <c r="G1226" s="15">
        <v>433</v>
      </c>
      <c r="H1226" s="16"/>
      <c r="I1226" s="17"/>
      <c r="J1226" s="18">
        <f>IF(AND(G1226= "",H1226= ""), 0, ROUND(ROUND(I1226, 2) * ROUND(IF(H1226="",G1226,H1226),  0), 2))</f>
        <v>0</v>
      </c>
      <c r="K1226" s="2"/>
      <c r="M1226" s="19">
        <v>0.2</v>
      </c>
      <c r="Q1226" s="2">
        <v>9337</v>
      </c>
    </row>
    <row r="1227" spans="1:17" hidden="1">
      <c r="A1227" s="2" t="s">
        <v>51</v>
      </c>
    </row>
    <row r="1228" spans="1:17">
      <c r="A1228" s="2">
        <v>9</v>
      </c>
      <c r="B1228" s="12" t="s">
        <v>587</v>
      </c>
      <c r="C1228" s="50" t="s">
        <v>588</v>
      </c>
      <c r="D1228" s="51"/>
      <c r="E1228" s="51"/>
      <c r="F1228" s="14" t="s">
        <v>146</v>
      </c>
      <c r="G1228" s="15">
        <v>192</v>
      </c>
      <c r="H1228" s="16"/>
      <c r="I1228" s="17"/>
      <c r="J1228" s="18">
        <f>IF(AND(G1228= "",H1228= ""), 0, ROUND(ROUND(I1228, 2) * ROUND(IF(H1228="",G1228,H1228),  0), 2))</f>
        <v>0</v>
      </c>
      <c r="K1228" s="2"/>
      <c r="M1228" s="19">
        <v>0.2</v>
      </c>
      <c r="Q1228" s="2">
        <v>9337</v>
      </c>
    </row>
    <row r="1229" spans="1:17" hidden="1">
      <c r="A1229" s="2" t="s">
        <v>51</v>
      </c>
    </row>
    <row r="1230" spans="1:17">
      <c r="A1230" s="2">
        <v>9</v>
      </c>
      <c r="B1230" s="12" t="s">
        <v>589</v>
      </c>
      <c r="C1230" s="50" t="s">
        <v>590</v>
      </c>
      <c r="D1230" s="51"/>
      <c r="E1230" s="51"/>
      <c r="F1230" s="14" t="s">
        <v>62</v>
      </c>
      <c r="G1230" s="20">
        <v>11</v>
      </c>
      <c r="H1230" s="21"/>
      <c r="I1230" s="17"/>
      <c r="J1230" s="18">
        <f>IF(AND(G1230= "",H1230= ""), 0, ROUND(ROUND(I1230, 2) * ROUND(IF(H1230="",G1230,H1230),  2), 2))</f>
        <v>0</v>
      </c>
      <c r="K1230" s="2"/>
      <c r="M1230" s="19">
        <v>0.2</v>
      </c>
      <c r="Q1230" s="2">
        <v>9337</v>
      </c>
    </row>
    <row r="1231" spans="1:17" hidden="1">
      <c r="A1231" s="2" t="s">
        <v>51</v>
      </c>
    </row>
    <row r="1232" spans="1:17" hidden="1">
      <c r="A1232" s="2" t="s">
        <v>43</v>
      </c>
    </row>
    <row r="1233" spans="1:17" ht="16.95" customHeight="1">
      <c r="A1233" s="2">
        <v>6</v>
      </c>
      <c r="B1233" s="6" t="s">
        <v>591</v>
      </c>
      <c r="C1233" s="48" t="s">
        <v>477</v>
      </c>
      <c r="D1233" s="48"/>
      <c r="E1233" s="48"/>
      <c r="F1233" s="10"/>
      <c r="G1233" s="10"/>
      <c r="H1233" s="10"/>
      <c r="I1233" s="10"/>
      <c r="J1233" s="10"/>
      <c r="K1233" s="2"/>
    </row>
    <row r="1234" spans="1:17" hidden="1">
      <c r="A1234" s="2" t="s">
        <v>46</v>
      </c>
    </row>
    <row r="1235" spans="1:17" hidden="1">
      <c r="A1235" s="2" t="s">
        <v>46</v>
      </c>
    </row>
    <row r="1236" spans="1:17" hidden="1">
      <c r="A1236" s="2" t="s">
        <v>46</v>
      </c>
    </row>
    <row r="1237" spans="1:17" hidden="1">
      <c r="A1237" s="2" t="s">
        <v>46</v>
      </c>
    </row>
    <row r="1238" spans="1:17" hidden="1">
      <c r="A1238" s="2" t="s">
        <v>46</v>
      </c>
    </row>
    <row r="1239" spans="1:17" ht="24.75" customHeight="1">
      <c r="A1239" s="2" t="s">
        <v>47</v>
      </c>
      <c r="B1239" s="11"/>
      <c r="C1239" s="49" t="s">
        <v>592</v>
      </c>
      <c r="D1239" s="49"/>
      <c r="E1239" s="49"/>
      <c r="F1239" s="11"/>
      <c r="G1239" s="11"/>
      <c r="H1239" s="11"/>
      <c r="I1239" s="11"/>
      <c r="J1239" s="11"/>
    </row>
    <row r="1240" spans="1:17">
      <c r="A1240" s="2">
        <v>9</v>
      </c>
      <c r="B1240" s="12" t="s">
        <v>593</v>
      </c>
      <c r="C1240" s="50" t="s">
        <v>141</v>
      </c>
      <c r="D1240" s="51"/>
      <c r="E1240" s="51"/>
      <c r="F1240" s="14" t="s">
        <v>137</v>
      </c>
      <c r="G1240" s="23">
        <v>13.9</v>
      </c>
      <c r="H1240" s="24"/>
      <c r="I1240" s="17"/>
      <c r="J1240" s="18">
        <f>IF(AND(G1240= "",H1240= ""), 0, ROUND(ROUND(I1240, 2) * ROUND(IF(H1240="",G1240,H1240),  3), 2))</f>
        <v>0</v>
      </c>
      <c r="K1240" s="2"/>
      <c r="M1240" s="19">
        <v>0.2</v>
      </c>
      <c r="Q1240" s="2">
        <v>9337</v>
      </c>
    </row>
    <row r="1241" spans="1:17" hidden="1">
      <c r="A1241" s="2" t="s">
        <v>51</v>
      </c>
    </row>
    <row r="1242" spans="1:17">
      <c r="A1242" s="2">
        <v>9</v>
      </c>
      <c r="B1242" s="12" t="s">
        <v>594</v>
      </c>
      <c r="C1242" s="50" t="s">
        <v>143</v>
      </c>
      <c r="D1242" s="51"/>
      <c r="E1242" s="51"/>
      <c r="F1242" s="14" t="s">
        <v>5</v>
      </c>
      <c r="G1242" s="20">
        <v>48.5</v>
      </c>
      <c r="H1242" s="21"/>
      <c r="I1242" s="17"/>
      <c r="J1242" s="18">
        <f>IF(AND(G1242= "",H1242= ""), 0, ROUND(ROUND(I1242, 2) * ROUND(IF(H1242="",G1242,H1242),  2), 2))</f>
        <v>0</v>
      </c>
      <c r="K1242" s="2"/>
      <c r="M1242" s="19">
        <v>0.2</v>
      </c>
      <c r="Q1242" s="2">
        <v>9337</v>
      </c>
    </row>
    <row r="1243" spans="1:17" hidden="1">
      <c r="A1243" s="2" t="s">
        <v>51</v>
      </c>
    </row>
    <row r="1244" spans="1:17">
      <c r="A1244" s="2">
        <v>9</v>
      </c>
      <c r="B1244" s="12" t="s">
        <v>595</v>
      </c>
      <c r="C1244" s="50" t="s">
        <v>145</v>
      </c>
      <c r="D1244" s="51"/>
      <c r="E1244" s="51"/>
      <c r="F1244" s="14" t="s">
        <v>146</v>
      </c>
      <c r="G1244" s="15">
        <v>97</v>
      </c>
      <c r="H1244" s="16"/>
      <c r="I1244" s="17"/>
      <c r="J1244" s="18">
        <f>IF(AND(G1244= "",H1244= ""), 0, ROUND(ROUND(I1244, 2) * ROUND(IF(H1244="",G1244,H1244),  0), 2))</f>
        <v>0</v>
      </c>
      <c r="K1244" s="2"/>
      <c r="M1244" s="19">
        <v>0.2</v>
      </c>
      <c r="Q1244" s="2">
        <v>9337</v>
      </c>
    </row>
    <row r="1245" spans="1:17" hidden="1">
      <c r="A1245" s="2" t="s">
        <v>51</v>
      </c>
    </row>
    <row r="1246" spans="1:17">
      <c r="A1246" s="2">
        <v>9</v>
      </c>
      <c r="B1246" s="12" t="s">
        <v>596</v>
      </c>
      <c r="C1246" s="50" t="s">
        <v>368</v>
      </c>
      <c r="D1246" s="51"/>
      <c r="E1246" s="51"/>
      <c r="F1246" s="14" t="s">
        <v>146</v>
      </c>
      <c r="G1246" s="15">
        <v>807</v>
      </c>
      <c r="H1246" s="16"/>
      <c r="I1246" s="17"/>
      <c r="J1246" s="18">
        <f>IF(AND(G1246= "",H1246= ""), 0, ROUND(ROUND(I1246, 2) * ROUND(IF(H1246="",G1246,H1246),  0), 2))</f>
        <v>0</v>
      </c>
      <c r="K1246" s="2"/>
      <c r="M1246" s="19">
        <v>0.2</v>
      </c>
      <c r="Q1246" s="2">
        <v>9337</v>
      </c>
    </row>
    <row r="1247" spans="1:17" hidden="1">
      <c r="A1247" s="2" t="s">
        <v>51</v>
      </c>
    </row>
    <row r="1248" spans="1:17">
      <c r="A1248" s="2">
        <v>8</v>
      </c>
      <c r="B1248" s="12" t="s">
        <v>597</v>
      </c>
      <c r="C1248" s="66" t="s">
        <v>389</v>
      </c>
      <c r="D1248" s="66"/>
      <c r="E1248" s="66"/>
      <c r="F1248" s="13"/>
      <c r="G1248" s="13"/>
      <c r="H1248" s="13"/>
      <c r="I1248" s="13"/>
      <c r="J1248" s="13"/>
      <c r="K1248" s="2"/>
    </row>
    <row r="1249" spans="1:17">
      <c r="A1249" s="2">
        <v>9</v>
      </c>
      <c r="B1249" s="12" t="s">
        <v>598</v>
      </c>
      <c r="C1249" s="50" t="s">
        <v>599</v>
      </c>
      <c r="D1249" s="51"/>
      <c r="E1249" s="51"/>
      <c r="F1249" s="14" t="s">
        <v>5</v>
      </c>
      <c r="G1249" s="20">
        <v>48.5</v>
      </c>
      <c r="H1249" s="21"/>
      <c r="I1249" s="17"/>
      <c r="J1249" s="18">
        <f>IF(AND(G1249= "",H1249= ""), 0, ROUND(ROUND(I1249, 2) * ROUND(IF(H1249="",G1249,H1249),  2), 2))</f>
        <v>0</v>
      </c>
      <c r="K1249" s="2"/>
      <c r="M1249" s="19">
        <v>0.2</v>
      </c>
      <c r="Q1249" s="2">
        <v>9337</v>
      </c>
    </row>
    <row r="1250" spans="1:17" hidden="1">
      <c r="A1250" s="2" t="s">
        <v>51</v>
      </c>
    </row>
    <row r="1251" spans="1:17">
      <c r="A1251" s="2">
        <v>9</v>
      </c>
      <c r="B1251" s="12" t="s">
        <v>600</v>
      </c>
      <c r="C1251" s="50" t="s">
        <v>391</v>
      </c>
      <c r="D1251" s="51"/>
      <c r="E1251" s="51"/>
      <c r="F1251" s="14" t="s">
        <v>5</v>
      </c>
      <c r="G1251" s="20">
        <v>48.5</v>
      </c>
      <c r="H1251" s="21"/>
      <c r="I1251" s="17"/>
      <c r="J1251" s="18">
        <f>IF(AND(G1251= "",H1251= ""), 0, ROUND(ROUND(I1251, 2) * ROUND(IF(H1251="",G1251,H1251),  2), 2))</f>
        <v>0</v>
      </c>
      <c r="K1251" s="2"/>
      <c r="M1251" s="19">
        <v>0.2</v>
      </c>
      <c r="Q1251" s="2">
        <v>9337</v>
      </c>
    </row>
    <row r="1252" spans="1:17" hidden="1">
      <c r="A1252" s="2" t="s">
        <v>51</v>
      </c>
    </row>
    <row r="1253" spans="1:17" hidden="1">
      <c r="A1253" s="2" t="s">
        <v>151</v>
      </c>
    </row>
    <row r="1254" spans="1:17" hidden="1">
      <c r="A1254" s="2" t="s">
        <v>43</v>
      </c>
    </row>
    <row r="1255" spans="1:17" ht="16.95" customHeight="1">
      <c r="A1255" s="2">
        <v>6</v>
      </c>
      <c r="B1255" s="6" t="s">
        <v>601</v>
      </c>
      <c r="C1255" s="48" t="s">
        <v>602</v>
      </c>
      <c r="D1255" s="48"/>
      <c r="E1255" s="48"/>
      <c r="F1255" s="10"/>
      <c r="G1255" s="10"/>
      <c r="H1255" s="10"/>
      <c r="I1255" s="10"/>
      <c r="J1255" s="10"/>
      <c r="K1255" s="2"/>
    </row>
    <row r="1256" spans="1:17" hidden="1">
      <c r="A1256" s="2" t="s">
        <v>46</v>
      </c>
    </row>
    <row r="1257" spans="1:17" hidden="1">
      <c r="A1257" s="2" t="s">
        <v>46</v>
      </c>
    </row>
    <row r="1258" spans="1:17" ht="24.75" customHeight="1">
      <c r="A1258" s="2" t="s">
        <v>47</v>
      </c>
      <c r="B1258" s="11"/>
      <c r="C1258" s="49" t="s">
        <v>603</v>
      </c>
      <c r="D1258" s="49"/>
      <c r="E1258" s="49"/>
      <c r="F1258" s="11"/>
      <c r="G1258" s="11"/>
      <c r="H1258" s="11"/>
      <c r="I1258" s="11"/>
      <c r="J1258" s="11"/>
    </row>
    <row r="1259" spans="1:17">
      <c r="A1259" s="2">
        <v>9</v>
      </c>
      <c r="B1259" s="12" t="s">
        <v>604</v>
      </c>
      <c r="C1259" s="50" t="s">
        <v>602</v>
      </c>
      <c r="D1259" s="51"/>
      <c r="E1259" s="51"/>
      <c r="F1259" s="14" t="s">
        <v>5</v>
      </c>
      <c r="G1259" s="20">
        <v>5</v>
      </c>
      <c r="H1259" s="21"/>
      <c r="I1259" s="17"/>
      <c r="J1259" s="18">
        <f>IF(AND(G1259= "",H1259= ""), 0, ROUND(ROUND(I1259, 2) * ROUND(IF(H1259="",G1259,H1259),  2), 2))</f>
        <v>0</v>
      </c>
      <c r="K1259" s="2"/>
      <c r="M1259" s="19">
        <v>0.2</v>
      </c>
      <c r="Q1259" s="2">
        <v>9337</v>
      </c>
    </row>
    <row r="1260" spans="1:17" hidden="1">
      <c r="A1260" s="2" t="s">
        <v>51</v>
      </c>
    </row>
    <row r="1261" spans="1:17" hidden="1">
      <c r="A1261" s="2" t="s">
        <v>43</v>
      </c>
    </row>
    <row r="1262" spans="1:17" ht="16.95" customHeight="1">
      <c r="A1262" s="2">
        <v>6</v>
      </c>
      <c r="B1262" s="6" t="s">
        <v>605</v>
      </c>
      <c r="C1262" s="48" t="s">
        <v>606</v>
      </c>
      <c r="D1262" s="48"/>
      <c r="E1262" s="48"/>
      <c r="F1262" s="10"/>
      <c r="G1262" s="10"/>
      <c r="H1262" s="10"/>
      <c r="I1262" s="10"/>
      <c r="J1262" s="10"/>
      <c r="K1262" s="2"/>
    </row>
    <row r="1263" spans="1:17" hidden="1">
      <c r="A1263" s="2" t="s">
        <v>46</v>
      </c>
    </row>
    <row r="1264" spans="1:17" hidden="1">
      <c r="A1264" s="2" t="s">
        <v>46</v>
      </c>
    </row>
    <row r="1265" spans="1:17" hidden="1">
      <c r="A1265" s="2" t="s">
        <v>46</v>
      </c>
    </row>
    <row r="1266" spans="1:17" hidden="1">
      <c r="A1266" s="2" t="s">
        <v>46</v>
      </c>
    </row>
    <row r="1267" spans="1:17" hidden="1">
      <c r="A1267" s="2" t="s">
        <v>46</v>
      </c>
    </row>
    <row r="1268" spans="1:17" hidden="1">
      <c r="A1268" s="2" t="s">
        <v>46</v>
      </c>
    </row>
    <row r="1269" spans="1:17" ht="46.95" customHeight="1">
      <c r="A1269" s="2" t="s">
        <v>47</v>
      </c>
      <c r="B1269" s="11"/>
      <c r="C1269" s="49" t="s">
        <v>607</v>
      </c>
      <c r="D1269" s="49"/>
      <c r="E1269" s="49"/>
      <c r="F1269" s="11"/>
      <c r="G1269" s="11"/>
      <c r="H1269" s="11"/>
      <c r="I1269" s="11"/>
      <c r="J1269" s="11"/>
    </row>
    <row r="1270" spans="1:17">
      <c r="A1270" s="2">
        <v>9</v>
      </c>
      <c r="B1270" s="12" t="s">
        <v>608</v>
      </c>
      <c r="C1270" s="50" t="s">
        <v>609</v>
      </c>
      <c r="D1270" s="51"/>
      <c r="E1270" s="51"/>
      <c r="F1270" s="14" t="s">
        <v>6</v>
      </c>
      <c r="G1270" s="15">
        <v>2</v>
      </c>
      <c r="H1270" s="16"/>
      <c r="I1270" s="17"/>
      <c r="J1270" s="18">
        <f>IF(AND(G1270= "",H1270= ""), 0, ROUND(ROUND(I1270, 2) * ROUND(IF(H1270="",G1270,H1270),  0), 2))</f>
        <v>0</v>
      </c>
      <c r="K1270" s="2"/>
      <c r="M1270" s="19">
        <v>0.2</v>
      </c>
      <c r="Q1270" s="2">
        <v>9337</v>
      </c>
    </row>
    <row r="1271" spans="1:17" hidden="1">
      <c r="A1271" s="2" t="s">
        <v>51</v>
      </c>
    </row>
    <row r="1272" spans="1:17" hidden="1">
      <c r="A1272" s="2" t="s">
        <v>43</v>
      </c>
    </row>
    <row r="1273" spans="1:17">
      <c r="A1273" s="2">
        <v>6</v>
      </c>
      <c r="B1273" s="6" t="s">
        <v>610</v>
      </c>
      <c r="C1273" s="48" t="s">
        <v>611</v>
      </c>
      <c r="D1273" s="48"/>
      <c r="E1273" s="48"/>
      <c r="F1273" s="10"/>
      <c r="G1273" s="10"/>
      <c r="H1273" s="10"/>
      <c r="I1273" s="10"/>
      <c r="J1273" s="10"/>
      <c r="K1273" s="2"/>
    </row>
    <row r="1274" spans="1:17" hidden="1">
      <c r="A1274" s="2" t="s">
        <v>46</v>
      </c>
    </row>
    <row r="1275" spans="1:17" hidden="1">
      <c r="A1275" s="2" t="s">
        <v>46</v>
      </c>
    </row>
    <row r="1276" spans="1:17" hidden="1">
      <c r="A1276" s="2" t="s">
        <v>46</v>
      </c>
    </row>
    <row r="1277" spans="1:17" ht="20.7" customHeight="1">
      <c r="A1277" s="2" t="s">
        <v>47</v>
      </c>
      <c r="B1277" s="11"/>
      <c r="C1277" s="49" t="s">
        <v>612</v>
      </c>
      <c r="D1277" s="49"/>
      <c r="E1277" s="49"/>
      <c r="F1277" s="11"/>
      <c r="G1277" s="11"/>
      <c r="H1277" s="11"/>
      <c r="I1277" s="11"/>
      <c r="J1277" s="11"/>
    </row>
    <row r="1278" spans="1:17">
      <c r="A1278" s="2">
        <v>9</v>
      </c>
      <c r="B1278" s="12" t="s">
        <v>613</v>
      </c>
      <c r="C1278" s="50" t="s">
        <v>611</v>
      </c>
      <c r="D1278" s="51"/>
      <c r="E1278" s="51"/>
      <c r="F1278" s="14" t="s">
        <v>62</v>
      </c>
      <c r="G1278" s="20">
        <v>31.4</v>
      </c>
      <c r="H1278" s="21"/>
      <c r="I1278" s="17"/>
      <c r="J1278" s="18">
        <f>IF(AND(G1278= "",H1278= ""), 0, ROUND(ROUND(I1278, 2) * ROUND(IF(H1278="",G1278,H1278),  2), 2))</f>
        <v>0</v>
      </c>
      <c r="K1278" s="2"/>
      <c r="M1278" s="19">
        <v>0.2</v>
      </c>
      <c r="Q1278" s="2">
        <v>9337</v>
      </c>
    </row>
    <row r="1279" spans="1:17" hidden="1">
      <c r="A1279" s="2" t="s">
        <v>212</v>
      </c>
    </row>
    <row r="1280" spans="1:17" hidden="1">
      <c r="A1280" s="2" t="s">
        <v>51</v>
      </c>
    </row>
    <row r="1281" spans="1:11" hidden="1">
      <c r="A1281" s="2" t="s">
        <v>43</v>
      </c>
    </row>
    <row r="1282" spans="1:11" ht="16.95" customHeight="1">
      <c r="A1282" s="2">
        <v>6</v>
      </c>
      <c r="B1282" s="6" t="s">
        <v>614</v>
      </c>
      <c r="C1282" s="48" t="s">
        <v>615</v>
      </c>
      <c r="D1282" s="48"/>
      <c r="E1282" s="48"/>
      <c r="F1282" s="10"/>
      <c r="G1282" s="10"/>
      <c r="H1282" s="10"/>
      <c r="I1282" s="10"/>
      <c r="J1282" s="10"/>
      <c r="K1282" s="2"/>
    </row>
    <row r="1283" spans="1:11" hidden="1">
      <c r="A1283" s="2" t="s">
        <v>46</v>
      </c>
    </row>
    <row r="1284" spans="1:11" hidden="1">
      <c r="A1284" s="2" t="s">
        <v>46</v>
      </c>
    </row>
    <row r="1285" spans="1:11" hidden="1">
      <c r="A1285" s="2" t="s">
        <v>46</v>
      </c>
    </row>
    <row r="1286" spans="1:11" hidden="1">
      <c r="A1286" s="2" t="s">
        <v>46</v>
      </c>
    </row>
    <row r="1287" spans="1:11" hidden="1">
      <c r="A1287" s="2" t="s">
        <v>46</v>
      </c>
    </row>
    <row r="1288" spans="1:11" hidden="1">
      <c r="A1288" s="2" t="s">
        <v>46</v>
      </c>
    </row>
    <row r="1289" spans="1:11" hidden="1">
      <c r="A1289" s="2" t="s">
        <v>46</v>
      </c>
    </row>
    <row r="1290" spans="1:11" hidden="1">
      <c r="A1290" s="2" t="s">
        <v>46</v>
      </c>
    </row>
    <row r="1291" spans="1:11" hidden="1">
      <c r="A1291" s="2" t="s">
        <v>46</v>
      </c>
    </row>
    <row r="1292" spans="1:11" hidden="1">
      <c r="A1292" s="2" t="s">
        <v>46</v>
      </c>
    </row>
    <row r="1293" spans="1:11" hidden="1">
      <c r="A1293" s="2" t="s">
        <v>46</v>
      </c>
    </row>
    <row r="1294" spans="1:11" hidden="1">
      <c r="A1294" s="2" t="s">
        <v>46</v>
      </c>
    </row>
    <row r="1295" spans="1:11" hidden="1">
      <c r="A1295" s="2" t="s">
        <v>46</v>
      </c>
    </row>
    <row r="1296" spans="1:11" hidden="1">
      <c r="A1296" s="2" t="s">
        <v>46</v>
      </c>
    </row>
    <row r="1297" spans="1:17" hidden="1">
      <c r="A1297" s="2" t="s">
        <v>46</v>
      </c>
    </row>
    <row r="1298" spans="1:17" hidden="1">
      <c r="A1298" s="2" t="s">
        <v>46</v>
      </c>
    </row>
    <row r="1299" spans="1:17" ht="22.8" customHeight="1">
      <c r="A1299" s="2" t="s">
        <v>47</v>
      </c>
      <c r="B1299" s="11"/>
      <c r="C1299" s="49" t="s">
        <v>616</v>
      </c>
      <c r="D1299" s="49"/>
      <c r="E1299" s="49"/>
      <c r="F1299" s="11"/>
      <c r="G1299" s="11"/>
      <c r="H1299" s="11"/>
      <c r="I1299" s="11"/>
      <c r="J1299" s="11"/>
    </row>
    <row r="1300" spans="1:17">
      <c r="A1300" s="2">
        <v>9</v>
      </c>
      <c r="B1300" s="12" t="s">
        <v>617</v>
      </c>
      <c r="C1300" s="50" t="s">
        <v>615</v>
      </c>
      <c r="D1300" s="51"/>
      <c r="E1300" s="51"/>
      <c r="F1300" s="14" t="s">
        <v>75</v>
      </c>
      <c r="G1300" s="15">
        <v>1</v>
      </c>
      <c r="H1300" s="16"/>
      <c r="I1300" s="17"/>
      <c r="J1300" s="18">
        <f>IF(AND(G1300= "",H1300= ""), 0, ROUND(ROUND(I1300, 2) * ROUND(IF(H1300="",G1300,H1300),  0), 2))</f>
        <v>0</v>
      </c>
      <c r="K1300" s="2"/>
      <c r="M1300" s="19">
        <v>0.2</v>
      </c>
      <c r="Q1300" s="2">
        <v>9337</v>
      </c>
    </row>
    <row r="1301" spans="1:17" hidden="1">
      <c r="A1301" s="2" t="s">
        <v>51</v>
      </c>
    </row>
    <row r="1302" spans="1:17" hidden="1">
      <c r="A1302" s="2" t="s">
        <v>43</v>
      </c>
    </row>
    <row r="1303" spans="1:17" ht="16.95" customHeight="1">
      <c r="A1303" s="2">
        <v>6</v>
      </c>
      <c r="B1303" s="6" t="s">
        <v>618</v>
      </c>
      <c r="C1303" s="48" t="s">
        <v>619</v>
      </c>
      <c r="D1303" s="48"/>
      <c r="E1303" s="48"/>
      <c r="F1303" s="10"/>
      <c r="G1303" s="10"/>
      <c r="H1303" s="10"/>
      <c r="I1303" s="10"/>
      <c r="J1303" s="10"/>
      <c r="K1303" s="2"/>
    </row>
    <row r="1304" spans="1:17" hidden="1">
      <c r="A1304" s="2" t="s">
        <v>46</v>
      </c>
    </row>
    <row r="1305" spans="1:17" hidden="1">
      <c r="A1305" s="2" t="s">
        <v>46</v>
      </c>
    </row>
    <row r="1306" spans="1:17" hidden="1">
      <c r="A1306" s="2" t="s">
        <v>46</v>
      </c>
    </row>
    <row r="1307" spans="1:17" hidden="1">
      <c r="A1307" s="2" t="s">
        <v>46</v>
      </c>
    </row>
    <row r="1308" spans="1:17" ht="22.8" customHeight="1">
      <c r="A1308" s="2" t="s">
        <v>47</v>
      </c>
      <c r="B1308" s="11"/>
      <c r="C1308" s="49" t="s">
        <v>620</v>
      </c>
      <c r="D1308" s="49"/>
      <c r="E1308" s="49"/>
      <c r="F1308" s="11"/>
      <c r="G1308" s="11"/>
      <c r="H1308" s="11"/>
      <c r="I1308" s="11"/>
      <c r="J1308" s="11"/>
    </row>
    <row r="1309" spans="1:17">
      <c r="A1309" s="2">
        <v>9</v>
      </c>
      <c r="B1309" s="12" t="s">
        <v>621</v>
      </c>
      <c r="C1309" s="50" t="s">
        <v>619</v>
      </c>
      <c r="D1309" s="51"/>
      <c r="E1309" s="51"/>
      <c r="F1309" s="14" t="s">
        <v>75</v>
      </c>
      <c r="G1309" s="15">
        <v>1</v>
      </c>
      <c r="H1309" s="16"/>
      <c r="I1309" s="17"/>
      <c r="J1309" s="18">
        <f>IF(AND(G1309= "",H1309= ""), 0, ROUND(ROUND(I1309, 2) * ROUND(IF(H1309="",G1309,H1309),  0), 2))</f>
        <v>0</v>
      </c>
      <c r="K1309" s="2"/>
      <c r="M1309" s="19">
        <v>0.2</v>
      </c>
      <c r="Q1309" s="2">
        <v>9337</v>
      </c>
    </row>
    <row r="1310" spans="1:17" hidden="1">
      <c r="A1310" s="2" t="s">
        <v>51</v>
      </c>
    </row>
    <row r="1311" spans="1:17" hidden="1">
      <c r="A1311" s="2" t="s">
        <v>43</v>
      </c>
    </row>
    <row r="1312" spans="1:17" ht="16.95" customHeight="1">
      <c r="A1312" s="2">
        <v>6</v>
      </c>
      <c r="B1312" s="6" t="s">
        <v>622</v>
      </c>
      <c r="C1312" s="48" t="s">
        <v>623</v>
      </c>
      <c r="D1312" s="48"/>
      <c r="E1312" s="48"/>
      <c r="F1312" s="10"/>
      <c r="G1312" s="10"/>
      <c r="H1312" s="10"/>
      <c r="I1312" s="10"/>
      <c r="J1312" s="10"/>
      <c r="K1312" s="2"/>
    </row>
    <row r="1313" spans="1:17" hidden="1">
      <c r="A1313" s="2" t="s">
        <v>206</v>
      </c>
    </row>
    <row r="1314" spans="1:17" hidden="1">
      <c r="A1314" s="2" t="s">
        <v>46</v>
      </c>
    </row>
    <row r="1315" spans="1:17" hidden="1">
      <c r="A1315" s="2" t="s">
        <v>46</v>
      </c>
    </row>
    <row r="1316" spans="1:17" hidden="1">
      <c r="A1316" s="2" t="s">
        <v>46</v>
      </c>
    </row>
    <row r="1317" spans="1:17" hidden="1">
      <c r="A1317" s="2" t="s">
        <v>46</v>
      </c>
    </row>
    <row r="1318" spans="1:17" hidden="1">
      <c r="A1318" s="2" t="s">
        <v>46</v>
      </c>
    </row>
    <row r="1319" spans="1:17" hidden="1">
      <c r="A1319" s="2" t="s">
        <v>46</v>
      </c>
    </row>
    <row r="1320" spans="1:17" ht="33.9" customHeight="1">
      <c r="A1320" s="2" t="s">
        <v>47</v>
      </c>
      <c r="B1320" s="11"/>
      <c r="C1320" s="49" t="s">
        <v>624</v>
      </c>
      <c r="D1320" s="49"/>
      <c r="E1320" s="49"/>
      <c r="F1320" s="11"/>
      <c r="G1320" s="11"/>
      <c r="H1320" s="11"/>
      <c r="I1320" s="11"/>
      <c r="J1320" s="11"/>
    </row>
    <row r="1321" spans="1:17">
      <c r="A1321" s="2">
        <v>9</v>
      </c>
      <c r="B1321" s="12" t="s">
        <v>625</v>
      </c>
      <c r="C1321" s="50" t="s">
        <v>626</v>
      </c>
      <c r="D1321" s="51"/>
      <c r="E1321" s="51"/>
      <c r="F1321" s="14" t="s">
        <v>329</v>
      </c>
      <c r="G1321" s="20">
        <v>30</v>
      </c>
      <c r="H1321" s="21"/>
      <c r="I1321" s="17"/>
      <c r="J1321" s="18">
        <f>IF(AND(G1321= "",H1321= ""), 0, ROUND(ROUND(I1321, 2) * ROUND(IF(H1321="",G1321,H1321),  2), 2))</f>
        <v>0</v>
      </c>
      <c r="K1321" s="2"/>
      <c r="M1321" s="19">
        <v>0.2</v>
      </c>
      <c r="Q1321" s="2">
        <v>9337</v>
      </c>
    </row>
    <row r="1322" spans="1:17" hidden="1">
      <c r="A1322" s="2" t="s">
        <v>51</v>
      </c>
    </row>
    <row r="1323" spans="1:17" hidden="1">
      <c r="A1323" s="2" t="s">
        <v>43</v>
      </c>
    </row>
    <row r="1324" spans="1:17" hidden="1">
      <c r="A1324" s="2" t="s">
        <v>40</v>
      </c>
    </row>
    <row r="1325" spans="1:17">
      <c r="A1325" s="2">
        <v>5</v>
      </c>
      <c r="B1325" s="6" t="s">
        <v>627</v>
      </c>
      <c r="C1325" s="47" t="s">
        <v>628</v>
      </c>
      <c r="D1325" s="47"/>
      <c r="E1325" s="47"/>
      <c r="F1325" s="9"/>
      <c r="G1325" s="9"/>
      <c r="H1325" s="9"/>
      <c r="I1325" s="9"/>
      <c r="J1325" s="9"/>
      <c r="K1325" s="2"/>
    </row>
    <row r="1326" spans="1:17" hidden="1">
      <c r="A1326" s="2" t="s">
        <v>80</v>
      </c>
    </row>
    <row r="1327" spans="1:17" ht="16.95" customHeight="1">
      <c r="A1327" s="2">
        <v>6</v>
      </c>
      <c r="B1327" s="6" t="s">
        <v>629</v>
      </c>
      <c r="C1327" s="48" t="s">
        <v>630</v>
      </c>
      <c r="D1327" s="48"/>
      <c r="E1327" s="48"/>
      <c r="F1327" s="10"/>
      <c r="G1327" s="10"/>
      <c r="H1327" s="10"/>
      <c r="I1327" s="10"/>
      <c r="J1327" s="10"/>
      <c r="K1327" s="2"/>
    </row>
    <row r="1328" spans="1:17" hidden="1">
      <c r="A1328" s="2" t="s">
        <v>46</v>
      </c>
    </row>
    <row r="1329" spans="1:1" hidden="1">
      <c r="A1329" s="2" t="s">
        <v>46</v>
      </c>
    </row>
    <row r="1330" spans="1:1" hidden="1">
      <c r="A1330" s="2" t="s">
        <v>46</v>
      </c>
    </row>
    <row r="1331" spans="1:1" hidden="1">
      <c r="A1331" s="2" t="s">
        <v>46</v>
      </c>
    </row>
    <row r="1332" spans="1:1" hidden="1">
      <c r="A1332" s="2" t="s">
        <v>46</v>
      </c>
    </row>
    <row r="1333" spans="1:1" hidden="1">
      <c r="A1333" s="2" t="s">
        <v>46</v>
      </c>
    </row>
    <row r="1334" spans="1:1" hidden="1">
      <c r="A1334" s="2" t="s">
        <v>46</v>
      </c>
    </row>
    <row r="1335" spans="1:1" hidden="1">
      <c r="A1335" s="2" t="s">
        <v>46</v>
      </c>
    </row>
    <row r="1336" spans="1:1" hidden="1">
      <c r="A1336" s="2" t="s">
        <v>46</v>
      </c>
    </row>
    <row r="1337" spans="1:1" hidden="1">
      <c r="A1337" s="2" t="s">
        <v>46</v>
      </c>
    </row>
    <row r="1338" spans="1:1" hidden="1">
      <c r="A1338" s="2" t="s">
        <v>46</v>
      </c>
    </row>
    <row r="1339" spans="1:1" hidden="1">
      <c r="A1339" s="2" t="s">
        <v>46</v>
      </c>
    </row>
    <row r="1340" spans="1:1" hidden="1">
      <c r="A1340" s="2" t="s">
        <v>46</v>
      </c>
    </row>
    <row r="1341" spans="1:1" hidden="1">
      <c r="A1341" s="2" t="s">
        <v>46</v>
      </c>
    </row>
    <row r="1342" spans="1:1" hidden="1">
      <c r="A1342" s="2" t="s">
        <v>46</v>
      </c>
    </row>
    <row r="1343" spans="1:1" hidden="1">
      <c r="A1343" s="2" t="s">
        <v>46</v>
      </c>
    </row>
    <row r="1344" spans="1:1" hidden="1">
      <c r="A1344" s="2" t="s">
        <v>46</v>
      </c>
    </row>
    <row r="1345" spans="1:17" hidden="1">
      <c r="A1345" s="2" t="s">
        <v>46</v>
      </c>
    </row>
    <row r="1346" spans="1:17" hidden="1">
      <c r="A1346" s="2" t="s">
        <v>46</v>
      </c>
    </row>
    <row r="1347" spans="1:17" hidden="1">
      <c r="A1347" s="2" t="s">
        <v>46</v>
      </c>
    </row>
    <row r="1348" spans="1:17" ht="33.9" customHeight="1">
      <c r="A1348" s="2" t="s">
        <v>47</v>
      </c>
      <c r="B1348" s="11"/>
      <c r="C1348" s="49" t="s">
        <v>631</v>
      </c>
      <c r="D1348" s="49"/>
      <c r="E1348" s="49"/>
      <c r="F1348" s="11"/>
      <c r="G1348" s="11"/>
      <c r="H1348" s="11"/>
      <c r="I1348" s="11"/>
      <c r="J1348" s="11"/>
    </row>
    <row r="1349" spans="1:17">
      <c r="A1349" s="2">
        <v>9</v>
      </c>
      <c r="B1349" s="12" t="s">
        <v>632</v>
      </c>
      <c r="C1349" s="50" t="s">
        <v>633</v>
      </c>
      <c r="D1349" s="51"/>
      <c r="E1349" s="51"/>
      <c r="F1349" s="14" t="s">
        <v>6</v>
      </c>
      <c r="G1349" s="15">
        <v>8</v>
      </c>
      <c r="H1349" s="16"/>
      <c r="I1349" s="17"/>
      <c r="J1349" s="18">
        <f>IF(AND(G1349= "",H1349= ""), 0, ROUND(ROUND(I1349, 2) * ROUND(IF(H1349="",G1349,H1349),  0), 2))</f>
        <v>0</v>
      </c>
      <c r="K1349" s="2"/>
      <c r="M1349" s="19">
        <v>0.2</v>
      </c>
      <c r="Q1349" s="2">
        <v>9337</v>
      </c>
    </row>
    <row r="1350" spans="1:17" hidden="1">
      <c r="A1350" s="2" t="s">
        <v>51</v>
      </c>
    </row>
    <row r="1351" spans="1:17" hidden="1">
      <c r="A1351" s="2" t="s">
        <v>43</v>
      </c>
    </row>
    <row r="1352" spans="1:17" ht="16.95" customHeight="1">
      <c r="A1352" s="2">
        <v>6</v>
      </c>
      <c r="B1352" s="6" t="s">
        <v>634</v>
      </c>
      <c r="C1352" s="48" t="s">
        <v>635</v>
      </c>
      <c r="D1352" s="48"/>
      <c r="E1352" s="48"/>
      <c r="F1352" s="10"/>
      <c r="G1352" s="10"/>
      <c r="H1352" s="10"/>
      <c r="I1352" s="10"/>
      <c r="J1352" s="10"/>
      <c r="K1352" s="2"/>
    </row>
    <row r="1353" spans="1:17" hidden="1">
      <c r="A1353" s="2" t="s">
        <v>46</v>
      </c>
    </row>
    <row r="1354" spans="1:17" hidden="1">
      <c r="A1354" s="2" t="s">
        <v>46</v>
      </c>
    </row>
    <row r="1355" spans="1:17" hidden="1">
      <c r="A1355" s="2" t="s">
        <v>46</v>
      </c>
    </row>
    <row r="1356" spans="1:17" hidden="1">
      <c r="A1356" s="2" t="s">
        <v>46</v>
      </c>
    </row>
    <row r="1357" spans="1:17" hidden="1">
      <c r="A1357" s="2" t="s">
        <v>46</v>
      </c>
    </row>
    <row r="1358" spans="1:17" ht="69.3" customHeight="1">
      <c r="A1358" s="2" t="s">
        <v>47</v>
      </c>
      <c r="B1358" s="11"/>
      <c r="C1358" s="49" t="s">
        <v>636</v>
      </c>
      <c r="D1358" s="49"/>
      <c r="E1358" s="49"/>
      <c r="F1358" s="11"/>
      <c r="G1358" s="11"/>
      <c r="H1358" s="11"/>
      <c r="I1358" s="11"/>
      <c r="J1358" s="11"/>
    </row>
    <row r="1359" spans="1:17">
      <c r="A1359" s="2">
        <v>9</v>
      </c>
      <c r="B1359" s="12" t="s">
        <v>637</v>
      </c>
      <c r="C1359" s="50" t="s">
        <v>638</v>
      </c>
      <c r="D1359" s="51"/>
      <c r="E1359" s="51"/>
      <c r="F1359" s="14" t="s">
        <v>6</v>
      </c>
      <c r="G1359" s="15">
        <v>1</v>
      </c>
      <c r="H1359" s="16"/>
      <c r="I1359" s="17"/>
      <c r="J1359" s="18">
        <f>IF(AND(G1359= "",H1359= ""), 0, ROUND(ROUND(I1359, 2) * ROUND(IF(H1359="",G1359,H1359),  0), 2))</f>
        <v>0</v>
      </c>
      <c r="K1359" s="2"/>
      <c r="M1359" s="19">
        <v>0.2</v>
      </c>
      <c r="Q1359" s="2">
        <v>9337</v>
      </c>
    </row>
    <row r="1360" spans="1:17" hidden="1">
      <c r="A1360" s="2" t="s">
        <v>51</v>
      </c>
    </row>
    <row r="1361" spans="1:17">
      <c r="A1361" s="2">
        <v>9</v>
      </c>
      <c r="B1361" s="12" t="s">
        <v>639</v>
      </c>
      <c r="C1361" s="50" t="s">
        <v>640</v>
      </c>
      <c r="D1361" s="51"/>
      <c r="E1361" s="51"/>
      <c r="F1361" s="14" t="s">
        <v>6</v>
      </c>
      <c r="G1361" s="15">
        <v>3</v>
      </c>
      <c r="H1361" s="16"/>
      <c r="I1361" s="17"/>
      <c r="J1361" s="18">
        <f>IF(AND(G1361= "",H1361= ""), 0, ROUND(ROUND(I1361, 2) * ROUND(IF(H1361="",G1361,H1361),  0), 2))</f>
        <v>0</v>
      </c>
      <c r="K1361" s="2"/>
      <c r="M1361" s="19">
        <v>0.2</v>
      </c>
      <c r="Q1361" s="2">
        <v>9337</v>
      </c>
    </row>
    <row r="1362" spans="1:17" hidden="1">
      <c r="A1362" s="2" t="s">
        <v>51</v>
      </c>
    </row>
    <row r="1363" spans="1:17" hidden="1">
      <c r="A1363" s="2" t="s">
        <v>43</v>
      </c>
    </row>
    <row r="1364" spans="1:17" hidden="1">
      <c r="A1364" s="2" t="s">
        <v>40</v>
      </c>
    </row>
    <row r="1365" spans="1:17" ht="33.75" customHeight="1">
      <c r="A1365" s="2">
        <v>5</v>
      </c>
      <c r="B1365" s="6" t="s">
        <v>641</v>
      </c>
      <c r="C1365" s="47" t="s">
        <v>642</v>
      </c>
      <c r="D1365" s="47"/>
      <c r="E1365" s="47"/>
      <c r="F1365" s="9"/>
      <c r="G1365" s="9"/>
      <c r="H1365" s="9"/>
      <c r="I1365" s="9"/>
      <c r="J1365" s="9"/>
      <c r="K1365" s="2"/>
    </row>
    <row r="1366" spans="1:17" ht="33.75" customHeight="1">
      <c r="A1366" s="2">
        <v>6</v>
      </c>
      <c r="B1366" s="6" t="s">
        <v>643</v>
      </c>
      <c r="C1366" s="48" t="s">
        <v>644</v>
      </c>
      <c r="D1366" s="48"/>
      <c r="E1366" s="48"/>
      <c r="F1366" s="10"/>
      <c r="G1366" s="10"/>
      <c r="H1366" s="10"/>
      <c r="I1366" s="10"/>
      <c r="J1366" s="10"/>
      <c r="K1366" s="2"/>
    </row>
    <row r="1367" spans="1:17" hidden="1">
      <c r="A1367" s="2" t="s">
        <v>46</v>
      </c>
    </row>
    <row r="1368" spans="1:17" hidden="1">
      <c r="A1368" s="25" t="s">
        <v>225</v>
      </c>
    </row>
    <row r="1369" spans="1:17" ht="46.95" customHeight="1">
      <c r="A1369" s="2" t="s">
        <v>47</v>
      </c>
      <c r="B1369" s="11"/>
      <c r="C1369" s="49" t="s">
        <v>645</v>
      </c>
      <c r="D1369" s="49"/>
      <c r="E1369" s="49"/>
      <c r="F1369" s="11"/>
      <c r="G1369" s="11"/>
      <c r="H1369" s="11"/>
      <c r="I1369" s="11"/>
      <c r="J1369" s="11"/>
    </row>
    <row r="1370" spans="1:17">
      <c r="A1370" s="2">
        <v>9</v>
      </c>
      <c r="B1370" s="12" t="s">
        <v>646</v>
      </c>
      <c r="C1370" s="50" t="s">
        <v>647</v>
      </c>
      <c r="D1370" s="51"/>
      <c r="E1370" s="51"/>
      <c r="F1370" s="14" t="s">
        <v>6</v>
      </c>
      <c r="G1370" s="15">
        <v>1</v>
      </c>
      <c r="H1370" s="16"/>
      <c r="I1370" s="17"/>
      <c r="J1370" s="18">
        <f>IF(AND(G1370= "",H1370= ""), 0, ROUND(ROUND(I1370, 2) * ROUND(IF(H1370="",G1370,H1370),  0), 2))</f>
        <v>0</v>
      </c>
      <c r="K1370" s="2"/>
      <c r="M1370" s="19">
        <v>0.2</v>
      </c>
      <c r="Q1370" s="2">
        <v>9337</v>
      </c>
    </row>
    <row r="1371" spans="1:17" hidden="1">
      <c r="A1371" s="2" t="s">
        <v>51</v>
      </c>
    </row>
    <row r="1372" spans="1:17" hidden="1">
      <c r="A1372" s="2" t="s">
        <v>43</v>
      </c>
    </row>
    <row r="1373" spans="1:17">
      <c r="A1373" s="2">
        <v>6</v>
      </c>
      <c r="B1373" s="6" t="s">
        <v>648</v>
      </c>
      <c r="C1373" s="48" t="s">
        <v>649</v>
      </c>
      <c r="D1373" s="48"/>
      <c r="E1373" s="48"/>
      <c r="F1373" s="10"/>
      <c r="G1373" s="10"/>
      <c r="H1373" s="10"/>
      <c r="I1373" s="10"/>
      <c r="J1373" s="10"/>
      <c r="K1373" s="2"/>
    </row>
    <row r="1374" spans="1:17" hidden="1">
      <c r="A1374" s="25" t="s">
        <v>650</v>
      </c>
    </row>
    <row r="1375" spans="1:17" ht="35.85" customHeight="1">
      <c r="A1375" s="2" t="s">
        <v>47</v>
      </c>
      <c r="B1375" s="11"/>
      <c r="C1375" s="49" t="s">
        <v>651</v>
      </c>
      <c r="D1375" s="49"/>
      <c r="E1375" s="49"/>
      <c r="F1375" s="11"/>
      <c r="G1375" s="11"/>
      <c r="H1375" s="11"/>
      <c r="I1375" s="11"/>
      <c r="J1375" s="11"/>
    </row>
    <row r="1376" spans="1:17">
      <c r="A1376" s="2">
        <v>9</v>
      </c>
      <c r="B1376" s="12" t="s">
        <v>652</v>
      </c>
      <c r="C1376" s="50" t="s">
        <v>653</v>
      </c>
      <c r="D1376" s="51"/>
      <c r="E1376" s="51"/>
      <c r="F1376" s="14" t="s">
        <v>62</v>
      </c>
      <c r="G1376" s="20">
        <v>15.5</v>
      </c>
      <c r="H1376" s="21"/>
      <c r="I1376" s="17"/>
      <c r="J1376" s="18">
        <f>IF(AND(G1376= "",H1376= ""), 0, ROUND(ROUND(I1376, 2) * ROUND(IF(H1376="",G1376,H1376),  2), 2))</f>
        <v>0</v>
      </c>
      <c r="K1376" s="2"/>
      <c r="M1376" s="19">
        <v>0.2</v>
      </c>
      <c r="Q1376" s="2">
        <v>9337</v>
      </c>
    </row>
    <row r="1377" spans="1:17" hidden="1">
      <c r="A1377" s="2" t="s">
        <v>212</v>
      </c>
    </row>
    <row r="1378" spans="1:17" hidden="1">
      <c r="A1378" s="2" t="s">
        <v>51</v>
      </c>
    </row>
    <row r="1379" spans="1:17" hidden="1">
      <c r="A1379" s="2" t="s">
        <v>43</v>
      </c>
    </row>
    <row r="1380" spans="1:17" hidden="1">
      <c r="A1380" s="2">
        <v>6</v>
      </c>
    </row>
    <row r="1381" spans="1:17" hidden="1">
      <c r="A1381" s="2" t="s">
        <v>43</v>
      </c>
    </row>
    <row r="1382" spans="1:17" hidden="1">
      <c r="A1382" s="2" t="s">
        <v>40</v>
      </c>
    </row>
    <row r="1383" spans="1:17" ht="16.95" customHeight="1">
      <c r="A1383" s="2">
        <v>5</v>
      </c>
      <c r="B1383" s="6" t="s">
        <v>654</v>
      </c>
      <c r="C1383" s="47" t="s">
        <v>655</v>
      </c>
      <c r="D1383" s="47"/>
      <c r="E1383" s="47"/>
      <c r="F1383" s="9"/>
      <c r="G1383" s="9"/>
      <c r="H1383" s="9"/>
      <c r="I1383" s="9"/>
      <c r="J1383" s="9"/>
      <c r="K1383" s="2"/>
    </row>
    <row r="1384" spans="1:17" hidden="1">
      <c r="A1384" s="2" t="s">
        <v>39</v>
      </c>
    </row>
    <row r="1385" spans="1:17" ht="16.95" customHeight="1">
      <c r="A1385" s="2">
        <v>6</v>
      </c>
      <c r="B1385" s="6" t="s">
        <v>656</v>
      </c>
      <c r="C1385" s="48" t="s">
        <v>363</v>
      </c>
      <c r="D1385" s="48"/>
      <c r="E1385" s="48"/>
      <c r="F1385" s="10"/>
      <c r="G1385" s="10"/>
      <c r="H1385" s="10"/>
      <c r="I1385" s="10"/>
      <c r="J1385" s="10"/>
      <c r="K1385" s="2"/>
    </row>
    <row r="1386" spans="1:17" ht="35.85" customHeight="1">
      <c r="A1386" s="2" t="s">
        <v>47</v>
      </c>
      <c r="B1386" s="11"/>
      <c r="C1386" s="49" t="s">
        <v>657</v>
      </c>
      <c r="D1386" s="49"/>
      <c r="E1386" s="49"/>
      <c r="F1386" s="11"/>
      <c r="G1386" s="11"/>
      <c r="H1386" s="11"/>
      <c r="I1386" s="11"/>
      <c r="J1386" s="11"/>
    </row>
    <row r="1387" spans="1:17">
      <c r="A1387" s="2">
        <v>9</v>
      </c>
      <c r="B1387" s="12" t="s">
        <v>658</v>
      </c>
      <c r="C1387" s="50" t="s">
        <v>141</v>
      </c>
      <c r="D1387" s="51"/>
      <c r="E1387" s="51"/>
      <c r="F1387" s="14" t="s">
        <v>137</v>
      </c>
      <c r="G1387" s="23">
        <v>8.84</v>
      </c>
      <c r="H1387" s="24"/>
      <c r="I1387" s="17"/>
      <c r="J1387" s="18">
        <f>IF(AND(G1387= "",H1387= ""), 0, ROUND(ROUND(I1387, 2) * ROUND(IF(H1387="",G1387,H1387),  3), 2))</f>
        <v>0</v>
      </c>
      <c r="K1387" s="2"/>
      <c r="M1387" s="19">
        <v>0.2</v>
      </c>
      <c r="Q1387" s="2">
        <v>9337</v>
      </c>
    </row>
    <row r="1388" spans="1:17" hidden="1">
      <c r="A1388" s="2" t="s">
        <v>51</v>
      </c>
    </row>
    <row r="1389" spans="1:17">
      <c r="A1389" s="2">
        <v>9</v>
      </c>
      <c r="B1389" s="12" t="s">
        <v>659</v>
      </c>
      <c r="C1389" s="50" t="s">
        <v>145</v>
      </c>
      <c r="D1389" s="51"/>
      <c r="E1389" s="51"/>
      <c r="F1389" s="14" t="s">
        <v>146</v>
      </c>
      <c r="G1389" s="15">
        <v>88</v>
      </c>
      <c r="H1389" s="16"/>
      <c r="I1389" s="17"/>
      <c r="J1389" s="18">
        <f>IF(AND(G1389= "",H1389= ""), 0, ROUND(ROUND(I1389, 2) * ROUND(IF(H1389="",G1389,H1389),  0), 2))</f>
        <v>0</v>
      </c>
      <c r="K1389" s="2"/>
      <c r="M1389" s="19">
        <v>0.2</v>
      </c>
      <c r="Q1389" s="2">
        <v>9337</v>
      </c>
    </row>
    <row r="1390" spans="1:17" hidden="1">
      <c r="A1390" s="2" t="s">
        <v>51</v>
      </c>
    </row>
    <row r="1391" spans="1:17">
      <c r="A1391" s="2">
        <v>9</v>
      </c>
      <c r="B1391" s="12" t="s">
        <v>660</v>
      </c>
      <c r="C1391" s="50" t="s">
        <v>368</v>
      </c>
      <c r="D1391" s="51"/>
      <c r="E1391" s="51"/>
      <c r="F1391" s="14" t="s">
        <v>146</v>
      </c>
      <c r="G1391" s="15">
        <v>486</v>
      </c>
      <c r="H1391" s="16"/>
      <c r="I1391" s="17"/>
      <c r="J1391" s="18">
        <f>IF(AND(G1391= "",H1391= ""), 0, ROUND(ROUND(I1391, 2) * ROUND(IF(H1391="",G1391,H1391),  0), 2))</f>
        <v>0</v>
      </c>
      <c r="K1391" s="2"/>
      <c r="M1391" s="19">
        <v>0.2</v>
      </c>
      <c r="Q1391" s="2">
        <v>9337</v>
      </c>
    </row>
    <row r="1392" spans="1:17" hidden="1">
      <c r="A1392" s="2" t="s">
        <v>51</v>
      </c>
    </row>
    <row r="1393" spans="1:17" hidden="1">
      <c r="A1393" s="2" t="s">
        <v>43</v>
      </c>
    </row>
    <row r="1394" spans="1:17">
      <c r="A1394" s="2">
        <v>6</v>
      </c>
      <c r="B1394" s="6" t="s">
        <v>661</v>
      </c>
      <c r="C1394" s="48" t="s">
        <v>370</v>
      </c>
      <c r="D1394" s="48"/>
      <c r="E1394" s="48"/>
      <c r="F1394" s="10"/>
      <c r="G1394" s="10"/>
      <c r="H1394" s="10"/>
      <c r="I1394" s="10"/>
      <c r="J1394" s="10"/>
      <c r="K1394" s="2"/>
    </row>
    <row r="1395" spans="1:17" hidden="1">
      <c r="A1395" s="2" t="s">
        <v>46</v>
      </c>
    </row>
    <row r="1396" spans="1:17" ht="43.05" customHeight="1">
      <c r="A1396" s="2" t="s">
        <v>47</v>
      </c>
      <c r="B1396" s="11"/>
      <c r="C1396" s="49" t="s">
        <v>662</v>
      </c>
      <c r="D1396" s="49"/>
      <c r="E1396" s="49"/>
      <c r="F1396" s="11"/>
      <c r="G1396" s="11"/>
      <c r="H1396" s="11"/>
      <c r="I1396" s="11"/>
      <c r="J1396" s="11"/>
    </row>
    <row r="1397" spans="1:17">
      <c r="A1397" s="2">
        <v>9</v>
      </c>
      <c r="B1397" s="12" t="s">
        <v>663</v>
      </c>
      <c r="C1397" s="50" t="s">
        <v>391</v>
      </c>
      <c r="D1397" s="51"/>
      <c r="E1397" s="51"/>
      <c r="F1397" s="14" t="s">
        <v>5</v>
      </c>
      <c r="G1397" s="20">
        <v>44.2</v>
      </c>
      <c r="H1397" s="21"/>
      <c r="I1397" s="17"/>
      <c r="J1397" s="18">
        <f>IF(AND(G1397= "",H1397= ""), 0, ROUND(ROUND(I1397, 2) * ROUND(IF(H1397="",G1397,H1397),  2), 2))</f>
        <v>0</v>
      </c>
      <c r="K1397" s="2"/>
      <c r="M1397" s="19">
        <v>0.2</v>
      </c>
      <c r="Q1397" s="2">
        <v>9337</v>
      </c>
    </row>
    <row r="1398" spans="1:17" hidden="1">
      <c r="A1398" s="2" t="s">
        <v>51</v>
      </c>
    </row>
    <row r="1399" spans="1:17" hidden="1">
      <c r="A1399" s="2" t="s">
        <v>43</v>
      </c>
    </row>
    <row r="1400" spans="1:17" ht="16.95" customHeight="1">
      <c r="A1400" s="2">
        <v>6</v>
      </c>
      <c r="B1400" s="6" t="s">
        <v>664</v>
      </c>
      <c r="C1400" s="48" t="s">
        <v>665</v>
      </c>
      <c r="D1400" s="48"/>
      <c r="E1400" s="48"/>
      <c r="F1400" s="10"/>
      <c r="G1400" s="10"/>
      <c r="H1400" s="10"/>
      <c r="I1400" s="10"/>
      <c r="J1400" s="10"/>
      <c r="K1400" s="2"/>
    </row>
    <row r="1401" spans="1:17" hidden="1">
      <c r="A1401" s="2" t="s">
        <v>46</v>
      </c>
    </row>
    <row r="1402" spans="1:17" ht="22.8" customHeight="1">
      <c r="A1402" s="2" t="s">
        <v>47</v>
      </c>
      <c r="B1402" s="11"/>
      <c r="C1402" s="49" t="s">
        <v>666</v>
      </c>
      <c r="D1402" s="49"/>
      <c r="E1402" s="49"/>
      <c r="F1402" s="11"/>
      <c r="G1402" s="11"/>
      <c r="H1402" s="11"/>
      <c r="I1402" s="11"/>
      <c r="J1402" s="11"/>
    </row>
    <row r="1403" spans="1:17">
      <c r="A1403" s="2">
        <v>9</v>
      </c>
      <c r="B1403" s="12" t="s">
        <v>667</v>
      </c>
      <c r="C1403" s="50" t="s">
        <v>668</v>
      </c>
      <c r="D1403" s="51"/>
      <c r="E1403" s="51"/>
      <c r="F1403" s="14" t="s">
        <v>5</v>
      </c>
      <c r="G1403" s="20">
        <v>44.2</v>
      </c>
      <c r="H1403" s="21"/>
      <c r="I1403" s="17"/>
      <c r="J1403" s="18">
        <f>IF(AND(G1403= "",H1403= ""), 0, ROUND(ROUND(I1403, 2) * ROUND(IF(H1403="",G1403,H1403),  2), 2))</f>
        <v>0</v>
      </c>
      <c r="K1403" s="2"/>
      <c r="M1403" s="19">
        <v>0.2</v>
      </c>
      <c r="Q1403" s="2">
        <v>9337</v>
      </c>
    </row>
    <row r="1404" spans="1:17" hidden="1">
      <c r="A1404" s="2" t="s">
        <v>51</v>
      </c>
    </row>
    <row r="1405" spans="1:17" hidden="1">
      <c r="A1405" s="2" t="s">
        <v>43</v>
      </c>
    </row>
    <row r="1406" spans="1:17">
      <c r="A1406" s="2">
        <v>6</v>
      </c>
      <c r="B1406" s="6" t="s">
        <v>669</v>
      </c>
      <c r="C1406" s="48" t="s">
        <v>670</v>
      </c>
      <c r="D1406" s="48"/>
      <c r="E1406" s="48"/>
      <c r="F1406" s="10"/>
      <c r="G1406" s="10"/>
      <c r="H1406" s="10"/>
      <c r="I1406" s="10"/>
      <c r="J1406" s="10"/>
      <c r="K1406" s="2"/>
    </row>
    <row r="1407" spans="1:17" hidden="1">
      <c r="A1407" s="2" t="s">
        <v>46</v>
      </c>
    </row>
    <row r="1408" spans="1:17" ht="22.8" customHeight="1">
      <c r="A1408" s="2" t="s">
        <v>47</v>
      </c>
      <c r="B1408" s="11"/>
      <c r="C1408" s="49" t="s">
        <v>666</v>
      </c>
      <c r="D1408" s="49"/>
      <c r="E1408" s="49"/>
      <c r="F1408" s="11"/>
      <c r="G1408" s="11"/>
      <c r="H1408" s="11"/>
      <c r="I1408" s="11"/>
      <c r="J1408" s="11"/>
    </row>
    <row r="1409" spans="1:17">
      <c r="A1409" s="2">
        <v>9</v>
      </c>
      <c r="B1409" s="12" t="s">
        <v>671</v>
      </c>
      <c r="C1409" s="50" t="s">
        <v>670</v>
      </c>
      <c r="D1409" s="51"/>
      <c r="E1409" s="51"/>
      <c r="F1409" s="14" t="s">
        <v>62</v>
      </c>
      <c r="G1409" s="20">
        <v>35</v>
      </c>
      <c r="H1409" s="21"/>
      <c r="I1409" s="17"/>
      <c r="J1409" s="18">
        <f>IF(AND(G1409= "",H1409= ""), 0, ROUND(ROUND(I1409, 2) * ROUND(IF(H1409="",G1409,H1409),  2), 2))</f>
        <v>0</v>
      </c>
      <c r="K1409" s="2"/>
      <c r="M1409" s="19">
        <v>0.2</v>
      </c>
      <c r="Q1409" s="2">
        <v>9337</v>
      </c>
    </row>
    <row r="1410" spans="1:17" hidden="1">
      <c r="A1410" s="2" t="s">
        <v>51</v>
      </c>
    </row>
    <row r="1411" spans="1:17" hidden="1">
      <c r="A1411" s="2" t="s">
        <v>43</v>
      </c>
    </row>
    <row r="1412" spans="1:17" hidden="1">
      <c r="A1412" s="2" t="s">
        <v>40</v>
      </c>
    </row>
    <row r="1413" spans="1:17" ht="16.95" customHeight="1">
      <c r="A1413" s="2">
        <v>5</v>
      </c>
      <c r="B1413" s="6" t="s">
        <v>672</v>
      </c>
      <c r="C1413" s="47" t="s">
        <v>673</v>
      </c>
      <c r="D1413" s="47"/>
      <c r="E1413" s="47"/>
      <c r="F1413" s="9"/>
      <c r="G1413" s="9"/>
      <c r="H1413" s="9"/>
      <c r="I1413" s="9"/>
      <c r="J1413" s="9"/>
      <c r="K1413" s="2"/>
    </row>
    <row r="1414" spans="1:17" ht="16.95" customHeight="1">
      <c r="A1414" s="2">
        <v>6</v>
      </c>
      <c r="B1414" s="6" t="s">
        <v>674</v>
      </c>
      <c r="C1414" s="48" t="s">
        <v>675</v>
      </c>
      <c r="D1414" s="48"/>
      <c r="E1414" s="48"/>
      <c r="F1414" s="10"/>
      <c r="G1414" s="10"/>
      <c r="H1414" s="10"/>
      <c r="I1414" s="10"/>
      <c r="J1414" s="10"/>
      <c r="K1414" s="2"/>
    </row>
    <row r="1415" spans="1:17" hidden="1">
      <c r="A1415" s="2" t="s">
        <v>46</v>
      </c>
    </row>
    <row r="1416" spans="1:17" hidden="1">
      <c r="A1416" s="2" t="s">
        <v>46</v>
      </c>
    </row>
    <row r="1417" spans="1:17" hidden="1">
      <c r="A1417" s="2" t="s">
        <v>46</v>
      </c>
    </row>
    <row r="1418" spans="1:17" hidden="1">
      <c r="A1418" s="2" t="s">
        <v>46</v>
      </c>
    </row>
    <row r="1419" spans="1:17" ht="35.85" customHeight="1">
      <c r="A1419" s="2" t="s">
        <v>47</v>
      </c>
      <c r="B1419" s="11"/>
      <c r="C1419" s="49" t="s">
        <v>676</v>
      </c>
      <c r="D1419" s="49"/>
      <c r="E1419" s="49"/>
      <c r="F1419" s="11"/>
      <c r="G1419" s="11"/>
      <c r="H1419" s="11"/>
      <c r="I1419" s="11"/>
      <c r="J1419" s="11"/>
    </row>
    <row r="1420" spans="1:17">
      <c r="A1420" s="2">
        <v>9</v>
      </c>
      <c r="B1420" s="12" t="s">
        <v>677</v>
      </c>
      <c r="C1420" s="50" t="s">
        <v>678</v>
      </c>
      <c r="D1420" s="51"/>
      <c r="E1420" s="51"/>
      <c r="F1420" s="14" t="s">
        <v>6</v>
      </c>
      <c r="G1420" s="15">
        <v>7</v>
      </c>
      <c r="H1420" s="16"/>
      <c r="I1420" s="17"/>
      <c r="J1420" s="18">
        <f>IF(AND(G1420= "",H1420= ""), 0, ROUND(ROUND(I1420, 2) * ROUND(IF(H1420="",G1420,H1420),  0), 2))</f>
        <v>0</v>
      </c>
      <c r="K1420" s="2"/>
      <c r="M1420" s="19">
        <v>0.2</v>
      </c>
      <c r="Q1420" s="2">
        <v>9337</v>
      </c>
    </row>
    <row r="1421" spans="1:17" hidden="1">
      <c r="A1421" s="2" t="s">
        <v>51</v>
      </c>
    </row>
    <row r="1422" spans="1:17" hidden="1">
      <c r="A1422" s="2" t="s">
        <v>43</v>
      </c>
    </row>
    <row r="1423" spans="1:17" hidden="1">
      <c r="A1423" s="2" t="s">
        <v>40</v>
      </c>
    </row>
    <row r="1424" spans="1:17" ht="33.75" customHeight="1">
      <c r="A1424" s="2">
        <v>5</v>
      </c>
      <c r="B1424" s="6" t="s">
        <v>679</v>
      </c>
      <c r="C1424" s="47" t="s">
        <v>123</v>
      </c>
      <c r="D1424" s="47"/>
      <c r="E1424" s="47"/>
      <c r="F1424" s="9"/>
      <c r="G1424" s="9"/>
      <c r="H1424" s="9"/>
      <c r="I1424" s="9"/>
      <c r="J1424" s="9"/>
      <c r="K1424" s="2"/>
    </row>
    <row r="1425" spans="1:17" ht="16.95" customHeight="1">
      <c r="A1425" s="2">
        <v>6</v>
      </c>
      <c r="B1425" s="6" t="s">
        <v>680</v>
      </c>
      <c r="C1425" s="48" t="s">
        <v>681</v>
      </c>
      <c r="D1425" s="48"/>
      <c r="E1425" s="48"/>
      <c r="F1425" s="10"/>
      <c r="G1425" s="10"/>
      <c r="H1425" s="10"/>
      <c r="I1425" s="10"/>
      <c r="J1425" s="10"/>
      <c r="K1425" s="2"/>
    </row>
    <row r="1426" spans="1:17" hidden="1">
      <c r="A1426" s="2" t="s">
        <v>46</v>
      </c>
    </row>
    <row r="1427" spans="1:17" hidden="1">
      <c r="A1427" s="2" t="s">
        <v>46</v>
      </c>
    </row>
    <row r="1428" spans="1:17" hidden="1">
      <c r="A1428" s="2" t="s">
        <v>46</v>
      </c>
    </row>
    <row r="1429" spans="1:17" hidden="1">
      <c r="A1429" s="2" t="s">
        <v>46</v>
      </c>
    </row>
    <row r="1430" spans="1:17" hidden="1">
      <c r="A1430" s="2" t="s">
        <v>46</v>
      </c>
    </row>
    <row r="1431" spans="1:17" hidden="1">
      <c r="A1431" s="2" t="s">
        <v>46</v>
      </c>
    </row>
    <row r="1432" spans="1:17" hidden="1">
      <c r="A1432" s="2" t="s">
        <v>46</v>
      </c>
    </row>
    <row r="1433" spans="1:17" hidden="1">
      <c r="A1433" s="2" t="s">
        <v>46</v>
      </c>
    </row>
    <row r="1434" spans="1:17" ht="22.8" customHeight="1">
      <c r="A1434" s="2" t="s">
        <v>47</v>
      </c>
      <c r="B1434" s="11"/>
      <c r="C1434" s="49" t="s">
        <v>682</v>
      </c>
      <c r="D1434" s="49"/>
      <c r="E1434" s="49"/>
      <c r="F1434" s="11"/>
      <c r="G1434" s="11"/>
      <c r="H1434" s="11"/>
      <c r="I1434" s="11"/>
      <c r="J1434" s="11"/>
    </row>
    <row r="1435" spans="1:17">
      <c r="A1435" s="2">
        <v>9</v>
      </c>
      <c r="B1435" s="12" t="s">
        <v>683</v>
      </c>
      <c r="C1435" s="50" t="s">
        <v>681</v>
      </c>
      <c r="D1435" s="51"/>
      <c r="E1435" s="51"/>
      <c r="F1435" s="14" t="s">
        <v>531</v>
      </c>
      <c r="G1435" s="15">
        <v>1</v>
      </c>
      <c r="H1435" s="16"/>
      <c r="I1435" s="17"/>
      <c r="J1435" s="18">
        <f>IF(AND(G1435= "",H1435= ""), 0, ROUND(ROUND(I1435, 2) * ROUND(IF(H1435="",G1435,H1435),  0), 2))</f>
        <v>0</v>
      </c>
      <c r="K1435" s="2"/>
      <c r="M1435" s="19">
        <v>0.2</v>
      </c>
      <c r="Q1435" s="2">
        <v>9337</v>
      </c>
    </row>
    <row r="1436" spans="1:17" hidden="1">
      <c r="A1436" s="2" t="s">
        <v>51</v>
      </c>
    </row>
    <row r="1437" spans="1:17" hidden="1">
      <c r="A1437" s="2" t="s">
        <v>43</v>
      </c>
    </row>
    <row r="1438" spans="1:17" ht="33.75" customHeight="1">
      <c r="A1438" s="2">
        <v>6</v>
      </c>
      <c r="B1438" s="6" t="s">
        <v>684</v>
      </c>
      <c r="C1438" s="48" t="s">
        <v>685</v>
      </c>
      <c r="D1438" s="48"/>
      <c r="E1438" s="48"/>
      <c r="F1438" s="10"/>
      <c r="G1438" s="10"/>
      <c r="H1438" s="10"/>
      <c r="I1438" s="10"/>
      <c r="J1438" s="10"/>
      <c r="K1438" s="2"/>
    </row>
    <row r="1439" spans="1:17" hidden="1">
      <c r="A1439" s="2" t="s">
        <v>46</v>
      </c>
    </row>
    <row r="1440" spans="1:17" hidden="1">
      <c r="A1440" s="2" t="s">
        <v>46</v>
      </c>
    </row>
    <row r="1441" spans="1:17" hidden="1">
      <c r="A1441" s="2" t="s">
        <v>46</v>
      </c>
    </row>
    <row r="1442" spans="1:17" hidden="1">
      <c r="A1442" s="2" t="s">
        <v>46</v>
      </c>
    </row>
    <row r="1443" spans="1:17" hidden="1">
      <c r="A1443" s="2" t="s">
        <v>46</v>
      </c>
    </row>
    <row r="1444" spans="1:17" hidden="1">
      <c r="A1444" s="2" t="s">
        <v>46</v>
      </c>
    </row>
    <row r="1445" spans="1:17" hidden="1">
      <c r="A1445" s="2" t="s">
        <v>46</v>
      </c>
    </row>
    <row r="1446" spans="1:17" hidden="1">
      <c r="A1446" s="2" t="s">
        <v>46</v>
      </c>
    </row>
    <row r="1447" spans="1:17" ht="20.7" customHeight="1">
      <c r="A1447" s="2" t="s">
        <v>47</v>
      </c>
      <c r="B1447" s="11"/>
      <c r="C1447" s="49" t="s">
        <v>686</v>
      </c>
      <c r="D1447" s="49"/>
      <c r="E1447" s="49"/>
      <c r="F1447" s="11"/>
      <c r="G1447" s="11"/>
      <c r="H1447" s="11"/>
      <c r="I1447" s="11"/>
      <c r="J1447" s="11"/>
    </row>
    <row r="1448" spans="1:17" ht="27.15" customHeight="1">
      <c r="A1448" s="2">
        <v>9</v>
      </c>
      <c r="B1448" s="12" t="s">
        <v>687</v>
      </c>
      <c r="C1448" s="50" t="s">
        <v>688</v>
      </c>
      <c r="D1448" s="51"/>
      <c r="E1448" s="51"/>
      <c r="F1448" s="14" t="s">
        <v>531</v>
      </c>
      <c r="G1448" s="15">
        <v>1</v>
      </c>
      <c r="H1448" s="16"/>
      <c r="I1448" s="17"/>
      <c r="J1448" s="18">
        <f>IF(AND(G1448= "",H1448= ""), 0, ROUND(ROUND(I1448, 2) * ROUND(IF(H1448="",G1448,H1448),  0), 2))</f>
        <v>0</v>
      </c>
      <c r="K1448" s="2"/>
      <c r="M1448" s="19">
        <v>0.2</v>
      </c>
      <c r="Q1448" s="2">
        <v>9337</v>
      </c>
    </row>
    <row r="1449" spans="1:17" hidden="1">
      <c r="A1449" s="2" t="s">
        <v>51</v>
      </c>
    </row>
    <row r="1450" spans="1:17" hidden="1">
      <c r="A1450" s="2" t="s">
        <v>43</v>
      </c>
    </row>
    <row r="1451" spans="1:17" hidden="1">
      <c r="A1451" s="2" t="s">
        <v>40</v>
      </c>
    </row>
    <row r="1452" spans="1:17">
      <c r="A1452" s="2" t="s">
        <v>85</v>
      </c>
      <c r="B1452" s="13"/>
      <c r="C1452" s="51"/>
      <c r="D1452" s="51"/>
      <c r="E1452" s="51"/>
      <c r="F1452" s="13"/>
      <c r="G1452" s="13"/>
      <c r="H1452" s="13"/>
      <c r="I1452" s="13"/>
      <c r="J1452" s="13"/>
    </row>
    <row r="1453" spans="1:17">
      <c r="B1453" s="13"/>
      <c r="C1453" s="54" t="s">
        <v>420</v>
      </c>
      <c r="D1453" s="55"/>
      <c r="E1453" s="55"/>
      <c r="F1453" s="52"/>
      <c r="G1453" s="52"/>
      <c r="H1453" s="52"/>
      <c r="I1453" s="52"/>
      <c r="J1453" s="53"/>
    </row>
    <row r="1454" spans="1:17">
      <c r="B1454" s="13"/>
      <c r="C1454" s="57"/>
      <c r="D1454" s="42"/>
      <c r="E1454" s="42"/>
      <c r="F1454" s="42"/>
      <c r="G1454" s="42"/>
      <c r="H1454" s="42"/>
      <c r="I1454" s="42"/>
      <c r="J1454" s="56"/>
    </row>
    <row r="1455" spans="1:17">
      <c r="B1455" s="13"/>
      <c r="C1455" s="60" t="s">
        <v>86</v>
      </c>
      <c r="D1455" s="61"/>
      <c r="E1455" s="61"/>
      <c r="F1455" s="58">
        <f>SUMIF(K892:K1452, IF(K891="","",K891), J892:J1452)</f>
        <v>0</v>
      </c>
      <c r="G1455" s="58"/>
      <c r="H1455" s="58"/>
      <c r="I1455" s="58"/>
      <c r="J1455" s="59"/>
    </row>
    <row r="1456" spans="1:17" hidden="1">
      <c r="B1456" s="13"/>
      <c r="C1456" s="64" t="s">
        <v>87</v>
      </c>
      <c r="D1456" s="65"/>
      <c r="E1456" s="65"/>
      <c r="F1456" s="62">
        <f>ROUND(SUMIF(K892:K1452, IF(K891="","",K891), J892:J1452) * 0.2, 2)</f>
        <v>0</v>
      </c>
      <c r="G1456" s="62"/>
      <c r="H1456" s="62"/>
      <c r="I1456" s="62"/>
      <c r="J1456" s="63"/>
    </row>
    <row r="1457" spans="1:17" hidden="1">
      <c r="B1457" s="13"/>
      <c r="C1457" s="60" t="s">
        <v>88</v>
      </c>
      <c r="D1457" s="61"/>
      <c r="E1457" s="61"/>
      <c r="F1457" s="58">
        <f>SUM(F1455:F1456)</f>
        <v>0</v>
      </c>
      <c r="G1457" s="58"/>
      <c r="H1457" s="58"/>
      <c r="I1457" s="58"/>
      <c r="J1457" s="59"/>
    </row>
    <row r="1458" spans="1:17">
      <c r="A1458" s="2">
        <v>4</v>
      </c>
      <c r="B1458" s="6" t="s">
        <v>689</v>
      </c>
      <c r="C1458" s="46" t="s">
        <v>690</v>
      </c>
      <c r="D1458" s="46"/>
      <c r="E1458" s="46"/>
      <c r="F1458" s="8"/>
      <c r="G1458" s="8"/>
      <c r="H1458" s="8"/>
      <c r="I1458" s="8"/>
      <c r="J1458" s="8"/>
      <c r="K1458" s="2"/>
    </row>
    <row r="1459" spans="1:17">
      <c r="A1459" s="2">
        <v>5</v>
      </c>
      <c r="B1459" s="6" t="s">
        <v>691</v>
      </c>
      <c r="C1459" s="47" t="s">
        <v>626</v>
      </c>
      <c r="D1459" s="47"/>
      <c r="E1459" s="47"/>
      <c r="F1459" s="9"/>
      <c r="G1459" s="9"/>
      <c r="H1459" s="9"/>
      <c r="I1459" s="9"/>
      <c r="J1459" s="9"/>
      <c r="K1459" s="2"/>
    </row>
    <row r="1460" spans="1:17" ht="16.95" customHeight="1">
      <c r="A1460" s="2">
        <v>6</v>
      </c>
      <c r="B1460" s="6" t="s">
        <v>692</v>
      </c>
      <c r="C1460" s="48" t="s">
        <v>693</v>
      </c>
      <c r="D1460" s="48"/>
      <c r="E1460" s="48"/>
      <c r="F1460" s="10"/>
      <c r="G1460" s="10"/>
      <c r="H1460" s="10"/>
      <c r="I1460" s="10"/>
      <c r="J1460" s="10"/>
      <c r="K1460" s="2"/>
    </row>
    <row r="1461" spans="1:17" hidden="1">
      <c r="A1461" s="2" t="s">
        <v>46</v>
      </c>
    </row>
    <row r="1462" spans="1:17" hidden="1">
      <c r="A1462" s="2" t="s">
        <v>206</v>
      </c>
    </row>
    <row r="1463" spans="1:17" hidden="1">
      <c r="A1463" s="2" t="s">
        <v>46</v>
      </c>
    </row>
    <row r="1464" spans="1:17" hidden="1">
      <c r="A1464" s="2" t="s">
        <v>46</v>
      </c>
    </row>
    <row r="1465" spans="1:17" hidden="1">
      <c r="A1465" s="2" t="s">
        <v>59</v>
      </c>
    </row>
    <row r="1466" spans="1:17" hidden="1">
      <c r="A1466" s="2" t="s">
        <v>46</v>
      </c>
    </row>
    <row r="1467" spans="1:17" hidden="1">
      <c r="A1467" s="2" t="s">
        <v>46</v>
      </c>
    </row>
    <row r="1468" spans="1:17" hidden="1">
      <c r="A1468" s="2" t="s">
        <v>46</v>
      </c>
    </row>
    <row r="1469" spans="1:17" ht="33.9" customHeight="1">
      <c r="A1469" s="2" t="s">
        <v>47</v>
      </c>
      <c r="B1469" s="11"/>
      <c r="C1469" s="49" t="s">
        <v>694</v>
      </c>
      <c r="D1469" s="49"/>
      <c r="E1469" s="49"/>
      <c r="F1469" s="11"/>
      <c r="G1469" s="11"/>
      <c r="H1469" s="11"/>
      <c r="I1469" s="11"/>
      <c r="J1469" s="11"/>
    </row>
    <row r="1470" spans="1:17">
      <c r="A1470" s="2">
        <v>9</v>
      </c>
      <c r="B1470" s="12" t="s">
        <v>695</v>
      </c>
      <c r="C1470" s="50" t="s">
        <v>696</v>
      </c>
      <c r="D1470" s="51"/>
      <c r="E1470" s="51"/>
      <c r="F1470" s="14" t="s">
        <v>75</v>
      </c>
      <c r="G1470" s="15">
        <v>1</v>
      </c>
      <c r="H1470" s="16"/>
      <c r="I1470" s="17"/>
      <c r="J1470" s="18">
        <f>IF(AND(G1470= "",H1470= ""), 0, ROUND(ROUND(I1470, 2) * ROUND(IF(H1470="",G1470,H1470),  0), 2))</f>
        <v>0</v>
      </c>
      <c r="K1470" s="2"/>
      <c r="M1470" s="19">
        <v>0.2</v>
      </c>
      <c r="Q1470" s="2">
        <v>9337</v>
      </c>
    </row>
    <row r="1471" spans="1:17" hidden="1">
      <c r="A1471" s="2" t="s">
        <v>51</v>
      </c>
    </row>
    <row r="1472" spans="1:17" hidden="1">
      <c r="A1472" s="2" t="s">
        <v>43</v>
      </c>
    </row>
    <row r="1473" spans="1:11" hidden="1">
      <c r="A1473" s="2" t="s">
        <v>40</v>
      </c>
    </row>
    <row r="1474" spans="1:11">
      <c r="A1474" s="2">
        <v>5</v>
      </c>
      <c r="B1474" s="6" t="s">
        <v>697</v>
      </c>
      <c r="C1474" s="47" t="s">
        <v>698</v>
      </c>
      <c r="D1474" s="47"/>
      <c r="E1474" s="47"/>
      <c r="F1474" s="9"/>
      <c r="G1474" s="9"/>
      <c r="H1474" s="9"/>
      <c r="I1474" s="9"/>
      <c r="J1474" s="9"/>
      <c r="K1474" s="2"/>
    </row>
    <row r="1475" spans="1:11" ht="16.95" customHeight="1">
      <c r="A1475" s="2">
        <v>6</v>
      </c>
      <c r="B1475" s="6" t="s">
        <v>699</v>
      </c>
      <c r="C1475" s="48" t="s">
        <v>700</v>
      </c>
      <c r="D1475" s="48"/>
      <c r="E1475" s="48"/>
      <c r="F1475" s="10"/>
      <c r="G1475" s="10"/>
      <c r="H1475" s="10"/>
      <c r="I1475" s="10"/>
      <c r="J1475" s="10"/>
      <c r="K1475" s="2"/>
    </row>
    <row r="1476" spans="1:11" hidden="1">
      <c r="A1476" s="2" t="s">
        <v>46</v>
      </c>
    </row>
    <row r="1477" spans="1:11" hidden="1">
      <c r="A1477" s="2" t="s">
        <v>46</v>
      </c>
    </row>
    <row r="1478" spans="1:11" hidden="1">
      <c r="A1478" s="2" t="s">
        <v>46</v>
      </c>
    </row>
    <row r="1479" spans="1:11" hidden="1">
      <c r="A1479" s="2" t="s">
        <v>46</v>
      </c>
    </row>
    <row r="1480" spans="1:11" hidden="1">
      <c r="A1480" s="2" t="s">
        <v>46</v>
      </c>
    </row>
    <row r="1481" spans="1:11" hidden="1">
      <c r="A1481" s="2" t="s">
        <v>46</v>
      </c>
    </row>
    <row r="1482" spans="1:11" hidden="1">
      <c r="A1482" s="2" t="s">
        <v>46</v>
      </c>
    </row>
    <row r="1483" spans="1:11" hidden="1">
      <c r="A1483" s="2" t="s">
        <v>46</v>
      </c>
    </row>
    <row r="1484" spans="1:11" hidden="1">
      <c r="A1484" s="2" t="s">
        <v>46</v>
      </c>
    </row>
    <row r="1485" spans="1:11" hidden="1">
      <c r="A1485" s="2" t="s">
        <v>46</v>
      </c>
    </row>
    <row r="1486" spans="1:11" hidden="1">
      <c r="A1486" s="2" t="s">
        <v>46</v>
      </c>
    </row>
    <row r="1487" spans="1:11" hidden="1">
      <c r="A1487" s="2" t="s">
        <v>46</v>
      </c>
    </row>
    <row r="1488" spans="1:11" hidden="1">
      <c r="A1488" s="2" t="s">
        <v>46</v>
      </c>
    </row>
    <row r="1489" spans="1:17" hidden="1">
      <c r="A1489" s="2" t="s">
        <v>46</v>
      </c>
    </row>
    <row r="1490" spans="1:17" hidden="1">
      <c r="A1490" s="2" t="s">
        <v>46</v>
      </c>
    </row>
    <row r="1491" spans="1:17" hidden="1">
      <c r="A1491" s="2" t="s">
        <v>46</v>
      </c>
    </row>
    <row r="1492" spans="1:17" hidden="1">
      <c r="A1492" s="2" t="s">
        <v>46</v>
      </c>
    </row>
    <row r="1493" spans="1:17" hidden="1">
      <c r="A1493" s="2" t="s">
        <v>46</v>
      </c>
    </row>
    <row r="1494" spans="1:17" hidden="1">
      <c r="A1494" s="2" t="s">
        <v>46</v>
      </c>
    </row>
    <row r="1495" spans="1:17" hidden="1">
      <c r="A1495" s="2" t="s">
        <v>46</v>
      </c>
    </row>
    <row r="1496" spans="1:17" hidden="1">
      <c r="A1496" s="2" t="s">
        <v>46</v>
      </c>
    </row>
    <row r="1497" spans="1:17" hidden="1">
      <c r="A1497" s="2" t="s">
        <v>46</v>
      </c>
    </row>
    <row r="1498" spans="1:17" ht="35.85" customHeight="1">
      <c r="A1498" s="2" t="s">
        <v>47</v>
      </c>
      <c r="B1498" s="11"/>
      <c r="C1498" s="49" t="s">
        <v>701</v>
      </c>
      <c r="D1498" s="49"/>
      <c r="E1498" s="49"/>
      <c r="F1498" s="11"/>
      <c r="G1498" s="11"/>
      <c r="H1498" s="11"/>
      <c r="I1498" s="11"/>
      <c r="J1498" s="11"/>
    </row>
    <row r="1499" spans="1:17">
      <c r="A1499" s="2">
        <v>9</v>
      </c>
      <c r="B1499" s="12" t="s">
        <v>702</v>
      </c>
      <c r="C1499" s="50" t="s">
        <v>700</v>
      </c>
      <c r="D1499" s="51"/>
      <c r="E1499" s="51"/>
      <c r="F1499" s="14" t="s">
        <v>75</v>
      </c>
      <c r="G1499" s="15">
        <v>2</v>
      </c>
      <c r="H1499" s="16"/>
      <c r="I1499" s="17"/>
      <c r="J1499" s="18">
        <f>IF(AND(G1499= "",H1499= ""), 0, ROUND(ROUND(I1499, 2) * ROUND(IF(H1499="",G1499,H1499),  0), 2))</f>
        <v>0</v>
      </c>
      <c r="K1499" s="2"/>
      <c r="M1499" s="19">
        <v>0.2</v>
      </c>
      <c r="Q1499" s="2">
        <v>9337</v>
      </c>
    </row>
    <row r="1500" spans="1:17" hidden="1">
      <c r="A1500" s="2" t="s">
        <v>51</v>
      </c>
    </row>
    <row r="1501" spans="1:17" hidden="1">
      <c r="A1501" s="2" t="s">
        <v>43</v>
      </c>
    </row>
    <row r="1502" spans="1:17" hidden="1">
      <c r="A1502" s="2" t="s">
        <v>40</v>
      </c>
    </row>
    <row r="1503" spans="1:17" ht="27.15" customHeight="1">
      <c r="A1503" s="2">
        <v>5</v>
      </c>
      <c r="B1503" s="6" t="s">
        <v>703</v>
      </c>
      <c r="C1503" s="47" t="s">
        <v>704</v>
      </c>
      <c r="D1503" s="47"/>
      <c r="E1503" s="47"/>
      <c r="F1503" s="9"/>
      <c r="G1503" s="9"/>
      <c r="H1503" s="9"/>
      <c r="I1503" s="9"/>
      <c r="J1503" s="9"/>
      <c r="K1503" s="2"/>
    </row>
    <row r="1504" spans="1:17" hidden="1">
      <c r="A1504" s="2" t="s">
        <v>39</v>
      </c>
    </row>
    <row r="1505" spans="1:17" hidden="1">
      <c r="A1505" s="2" t="s">
        <v>705</v>
      </c>
    </row>
    <row r="1506" spans="1:17" hidden="1">
      <c r="A1506" s="2" t="s">
        <v>39</v>
      </c>
    </row>
    <row r="1507" spans="1:17" hidden="1">
      <c r="A1507" s="2" t="s">
        <v>39</v>
      </c>
    </row>
    <row r="1508" spans="1:17" hidden="1">
      <c r="A1508" s="2" t="s">
        <v>39</v>
      </c>
    </row>
    <row r="1509" spans="1:17" hidden="1">
      <c r="A1509" s="2" t="s">
        <v>39</v>
      </c>
    </row>
    <row r="1510" spans="1:17" hidden="1">
      <c r="A1510" s="2" t="s">
        <v>39</v>
      </c>
    </row>
    <row r="1511" spans="1:17" ht="35.85" customHeight="1">
      <c r="A1511" s="2" t="s">
        <v>54</v>
      </c>
      <c r="B1511" s="11"/>
      <c r="C1511" s="49" t="s">
        <v>706</v>
      </c>
      <c r="D1511" s="49"/>
      <c r="E1511" s="49"/>
      <c r="F1511" s="11"/>
      <c r="G1511" s="11"/>
      <c r="H1511" s="11"/>
      <c r="I1511" s="11"/>
      <c r="J1511" s="11"/>
    </row>
    <row r="1512" spans="1:17">
      <c r="A1512" s="2">
        <v>9</v>
      </c>
      <c r="B1512" s="12" t="s">
        <v>707</v>
      </c>
      <c r="C1512" s="50" t="s">
        <v>704</v>
      </c>
      <c r="D1512" s="51"/>
      <c r="E1512" s="51"/>
      <c r="F1512" s="14" t="s">
        <v>5</v>
      </c>
      <c r="G1512" s="20">
        <v>170.1</v>
      </c>
      <c r="H1512" s="21"/>
      <c r="I1512" s="17"/>
      <c r="J1512" s="18">
        <f>IF(AND(G1512= "",H1512= ""), 0, ROUND(ROUND(I1512, 2) * ROUND(IF(H1512="",G1512,H1512),  2), 2))</f>
        <v>0</v>
      </c>
      <c r="K1512" s="2"/>
      <c r="M1512" s="19">
        <v>0.2</v>
      </c>
      <c r="Q1512" s="2">
        <v>9337</v>
      </c>
    </row>
    <row r="1513" spans="1:17" hidden="1">
      <c r="A1513" s="2" t="s">
        <v>212</v>
      </c>
    </row>
    <row r="1514" spans="1:17" hidden="1">
      <c r="A1514" s="2" t="s">
        <v>51</v>
      </c>
    </row>
    <row r="1515" spans="1:17" hidden="1">
      <c r="A1515" s="2" t="s">
        <v>40</v>
      </c>
    </row>
    <row r="1516" spans="1:17" ht="33.75" customHeight="1">
      <c r="A1516" s="2">
        <v>5</v>
      </c>
      <c r="B1516" s="6" t="s">
        <v>708</v>
      </c>
      <c r="C1516" s="47" t="s">
        <v>709</v>
      </c>
      <c r="D1516" s="47"/>
      <c r="E1516" s="47"/>
      <c r="F1516" s="9"/>
      <c r="G1516" s="9"/>
      <c r="H1516" s="9"/>
      <c r="I1516" s="9"/>
      <c r="J1516" s="9"/>
      <c r="K1516" s="2"/>
    </row>
    <row r="1517" spans="1:17" hidden="1">
      <c r="A1517" s="2" t="s">
        <v>80</v>
      </c>
    </row>
    <row r="1518" spans="1:17" ht="16.95" customHeight="1">
      <c r="A1518" s="2">
        <v>6</v>
      </c>
      <c r="B1518" s="6" t="s">
        <v>710</v>
      </c>
      <c r="C1518" s="48" t="s">
        <v>711</v>
      </c>
      <c r="D1518" s="48"/>
      <c r="E1518" s="48"/>
      <c r="F1518" s="10"/>
      <c r="G1518" s="10"/>
      <c r="H1518" s="10"/>
      <c r="I1518" s="10"/>
      <c r="J1518" s="10"/>
      <c r="K1518" s="2"/>
    </row>
    <row r="1519" spans="1:17" hidden="1">
      <c r="A1519" s="2" t="s">
        <v>46</v>
      </c>
    </row>
    <row r="1520" spans="1:17" ht="35.85" customHeight="1">
      <c r="A1520" s="2" t="s">
        <v>47</v>
      </c>
      <c r="B1520" s="11"/>
      <c r="C1520" s="49" t="s">
        <v>712</v>
      </c>
      <c r="D1520" s="49"/>
      <c r="E1520" s="49"/>
      <c r="F1520" s="11"/>
      <c r="G1520" s="11"/>
      <c r="H1520" s="11"/>
      <c r="I1520" s="11"/>
      <c r="J1520" s="11"/>
    </row>
    <row r="1521" spans="1:17" ht="27.15" customHeight="1">
      <c r="A1521" s="2">
        <v>9</v>
      </c>
      <c r="B1521" s="12" t="s">
        <v>713</v>
      </c>
      <c r="C1521" s="50" t="s">
        <v>714</v>
      </c>
      <c r="D1521" s="51"/>
      <c r="E1521" s="51"/>
      <c r="F1521" s="14" t="s">
        <v>62</v>
      </c>
      <c r="G1521" s="20">
        <v>70.05</v>
      </c>
      <c r="H1521" s="21"/>
      <c r="I1521" s="17"/>
      <c r="J1521" s="18">
        <f>IF(AND(G1521= "",H1521= ""), 0, ROUND(ROUND(I1521, 2) * ROUND(IF(H1521="",G1521,H1521),  2), 2))</f>
        <v>0</v>
      </c>
      <c r="K1521" s="2"/>
      <c r="M1521" s="19">
        <v>0.2</v>
      </c>
      <c r="Q1521" s="2">
        <v>9337</v>
      </c>
    </row>
    <row r="1522" spans="1:17" hidden="1">
      <c r="A1522" s="2" t="s">
        <v>212</v>
      </c>
    </row>
    <row r="1523" spans="1:17" hidden="1">
      <c r="A1523" s="2" t="s">
        <v>51</v>
      </c>
    </row>
    <row r="1524" spans="1:17" hidden="1">
      <c r="A1524" s="2" t="s">
        <v>43</v>
      </c>
    </row>
    <row r="1525" spans="1:17">
      <c r="A1525" s="2">
        <v>6</v>
      </c>
      <c r="B1525" s="6" t="s">
        <v>715</v>
      </c>
      <c r="C1525" s="48" t="s">
        <v>716</v>
      </c>
      <c r="D1525" s="48"/>
      <c r="E1525" s="48"/>
      <c r="F1525" s="10"/>
      <c r="G1525" s="10"/>
      <c r="H1525" s="10"/>
      <c r="I1525" s="10"/>
      <c r="J1525" s="10"/>
      <c r="K1525" s="2"/>
    </row>
    <row r="1526" spans="1:17" hidden="1">
      <c r="A1526" s="2" t="s">
        <v>46</v>
      </c>
    </row>
    <row r="1527" spans="1:17" ht="35.85" customHeight="1">
      <c r="A1527" s="2" t="s">
        <v>47</v>
      </c>
      <c r="B1527" s="11"/>
      <c r="C1527" s="49" t="s">
        <v>717</v>
      </c>
      <c r="D1527" s="49"/>
      <c r="E1527" s="49"/>
      <c r="F1527" s="11"/>
      <c r="G1527" s="11"/>
      <c r="H1527" s="11"/>
      <c r="I1527" s="11"/>
      <c r="J1527" s="11"/>
    </row>
    <row r="1528" spans="1:17">
      <c r="A1528" s="2">
        <v>9</v>
      </c>
      <c r="B1528" s="12" t="s">
        <v>718</v>
      </c>
      <c r="C1528" s="50" t="s">
        <v>719</v>
      </c>
      <c r="D1528" s="51"/>
      <c r="E1528" s="51"/>
      <c r="F1528" s="14" t="s">
        <v>62</v>
      </c>
      <c r="G1528" s="20">
        <v>27.9</v>
      </c>
      <c r="H1528" s="21"/>
      <c r="I1528" s="17"/>
      <c r="J1528" s="18">
        <f>IF(AND(G1528= "",H1528= ""), 0, ROUND(ROUND(I1528, 2) * ROUND(IF(H1528="",G1528,H1528),  2), 2))</f>
        <v>0</v>
      </c>
      <c r="K1528" s="2"/>
      <c r="M1528" s="19">
        <v>0.2</v>
      </c>
      <c r="Q1528" s="2">
        <v>9337</v>
      </c>
    </row>
    <row r="1529" spans="1:17" hidden="1">
      <c r="A1529" s="2" t="s">
        <v>212</v>
      </c>
    </row>
    <row r="1530" spans="1:17" hidden="1">
      <c r="A1530" s="2" t="s">
        <v>51</v>
      </c>
    </row>
    <row r="1531" spans="1:17" hidden="1">
      <c r="A1531" s="2" t="s">
        <v>43</v>
      </c>
    </row>
    <row r="1532" spans="1:17" ht="16.95" customHeight="1">
      <c r="A1532" s="2">
        <v>6</v>
      </c>
      <c r="B1532" s="6" t="s">
        <v>720</v>
      </c>
      <c r="C1532" s="48" t="s">
        <v>721</v>
      </c>
      <c r="D1532" s="48"/>
      <c r="E1532" s="48"/>
      <c r="F1532" s="10"/>
      <c r="G1532" s="10"/>
      <c r="H1532" s="10"/>
      <c r="I1532" s="10"/>
      <c r="J1532" s="10"/>
      <c r="K1532" s="2"/>
    </row>
    <row r="1533" spans="1:17" hidden="1">
      <c r="A1533" s="2" t="s">
        <v>46</v>
      </c>
    </row>
    <row r="1534" spans="1:17" hidden="1">
      <c r="A1534" s="2" t="s">
        <v>46</v>
      </c>
    </row>
    <row r="1535" spans="1:17" hidden="1">
      <c r="A1535" s="2" t="s">
        <v>46</v>
      </c>
    </row>
    <row r="1536" spans="1:17" ht="46.95" customHeight="1">
      <c r="A1536" s="2" t="s">
        <v>47</v>
      </c>
      <c r="B1536" s="11"/>
      <c r="C1536" s="49" t="s">
        <v>722</v>
      </c>
      <c r="D1536" s="49"/>
      <c r="E1536" s="49"/>
      <c r="F1536" s="11"/>
      <c r="G1536" s="11"/>
      <c r="H1536" s="11"/>
      <c r="I1536" s="11"/>
      <c r="J1536" s="11"/>
    </row>
    <row r="1537" spans="1:17" hidden="1">
      <c r="A1537" s="2" t="s">
        <v>43</v>
      </c>
    </row>
    <row r="1538" spans="1:17" hidden="1">
      <c r="A1538" s="2" t="s">
        <v>40</v>
      </c>
    </row>
    <row r="1539" spans="1:17" ht="16.95" customHeight="1">
      <c r="A1539" s="2">
        <v>5</v>
      </c>
      <c r="B1539" s="6" t="s">
        <v>723</v>
      </c>
      <c r="C1539" s="47" t="s">
        <v>724</v>
      </c>
      <c r="D1539" s="47"/>
      <c r="E1539" s="47"/>
      <c r="F1539" s="9"/>
      <c r="G1539" s="9"/>
      <c r="H1539" s="9"/>
      <c r="I1539" s="9"/>
      <c r="J1539" s="9"/>
      <c r="K1539" s="2"/>
    </row>
    <row r="1540" spans="1:17" hidden="1">
      <c r="A1540" s="2" t="s">
        <v>39</v>
      </c>
    </row>
    <row r="1541" spans="1:17" hidden="1">
      <c r="A1541" s="2" t="s">
        <v>705</v>
      </c>
    </row>
    <row r="1542" spans="1:17" hidden="1">
      <c r="A1542" s="2" t="s">
        <v>39</v>
      </c>
    </row>
    <row r="1543" spans="1:17" hidden="1">
      <c r="A1543" s="2" t="s">
        <v>39</v>
      </c>
    </row>
    <row r="1544" spans="1:17" hidden="1">
      <c r="A1544" s="2" t="s">
        <v>39</v>
      </c>
    </row>
    <row r="1545" spans="1:17" hidden="1">
      <c r="A1545" s="2" t="s">
        <v>39</v>
      </c>
    </row>
    <row r="1546" spans="1:17" hidden="1">
      <c r="A1546" s="2" t="s">
        <v>39</v>
      </c>
    </row>
    <row r="1547" spans="1:17" ht="22.8" customHeight="1">
      <c r="A1547" s="2" t="s">
        <v>54</v>
      </c>
      <c r="B1547" s="11"/>
      <c r="C1547" s="49" t="s">
        <v>725</v>
      </c>
      <c r="D1547" s="49"/>
      <c r="E1547" s="49"/>
      <c r="F1547" s="11"/>
      <c r="G1547" s="11"/>
      <c r="H1547" s="11"/>
      <c r="I1547" s="11"/>
      <c r="J1547" s="11"/>
    </row>
    <row r="1548" spans="1:17">
      <c r="A1548" s="2">
        <v>9</v>
      </c>
      <c r="B1548" s="12" t="s">
        <v>726</v>
      </c>
      <c r="C1548" s="50" t="s">
        <v>724</v>
      </c>
      <c r="D1548" s="51"/>
      <c r="E1548" s="51"/>
      <c r="F1548" s="14" t="s">
        <v>5</v>
      </c>
      <c r="G1548" s="20">
        <v>53</v>
      </c>
      <c r="H1548" s="21"/>
      <c r="I1548" s="17"/>
      <c r="J1548" s="18">
        <f>IF(AND(G1548= "",H1548= ""), 0, ROUND(ROUND(I1548, 2) * ROUND(IF(H1548="",G1548,H1548),  2), 2))</f>
        <v>0</v>
      </c>
      <c r="K1548" s="2"/>
      <c r="M1548" s="19">
        <v>0.2</v>
      </c>
      <c r="Q1548" s="2">
        <v>9337</v>
      </c>
    </row>
    <row r="1549" spans="1:17" hidden="1">
      <c r="A1549" s="2" t="s">
        <v>51</v>
      </c>
    </row>
    <row r="1550" spans="1:17" hidden="1">
      <c r="A1550" s="2" t="s">
        <v>40</v>
      </c>
    </row>
    <row r="1551" spans="1:17">
      <c r="A1551" s="2" t="s">
        <v>85</v>
      </c>
      <c r="B1551" s="13"/>
      <c r="C1551" s="51"/>
      <c r="D1551" s="51"/>
      <c r="E1551" s="51"/>
      <c r="F1551" s="13"/>
      <c r="G1551" s="13"/>
      <c r="H1551" s="13"/>
      <c r="I1551" s="13"/>
      <c r="J1551" s="13"/>
    </row>
    <row r="1552" spans="1:17">
      <c r="B1552" s="13"/>
      <c r="C1552" s="54" t="s">
        <v>690</v>
      </c>
      <c r="D1552" s="55"/>
      <c r="E1552" s="55"/>
      <c r="F1552" s="52"/>
      <c r="G1552" s="52"/>
      <c r="H1552" s="52"/>
      <c r="I1552" s="52"/>
      <c r="J1552" s="53"/>
    </row>
    <row r="1553" spans="1:11">
      <c r="B1553" s="13"/>
      <c r="C1553" s="57"/>
      <c r="D1553" s="42"/>
      <c r="E1553" s="42"/>
      <c r="F1553" s="42"/>
      <c r="G1553" s="42"/>
      <c r="H1553" s="42"/>
      <c r="I1553" s="42"/>
      <c r="J1553" s="56"/>
    </row>
    <row r="1554" spans="1:11">
      <c r="B1554" s="13"/>
      <c r="C1554" s="60" t="s">
        <v>86</v>
      </c>
      <c r="D1554" s="61"/>
      <c r="E1554" s="61"/>
      <c r="F1554" s="58">
        <f>SUMIF(K1459:K1551, IF(K1458="","",K1458), J1459:J1551)</f>
        <v>0</v>
      </c>
      <c r="G1554" s="58"/>
      <c r="H1554" s="58"/>
      <c r="I1554" s="58"/>
      <c r="J1554" s="59"/>
    </row>
    <row r="1555" spans="1:11" hidden="1">
      <c r="B1555" s="13"/>
      <c r="C1555" s="64" t="s">
        <v>87</v>
      </c>
      <c r="D1555" s="65"/>
      <c r="E1555" s="65"/>
      <c r="F1555" s="62">
        <f>ROUND(SUMIF(K1459:K1551, IF(K1458="","",K1458), J1459:J1551) * 0.2, 2)</f>
        <v>0</v>
      </c>
      <c r="G1555" s="62"/>
      <c r="H1555" s="62"/>
      <c r="I1555" s="62"/>
      <c r="J1555" s="63"/>
    </row>
    <row r="1556" spans="1:11" hidden="1">
      <c r="B1556" s="13"/>
      <c r="C1556" s="60" t="s">
        <v>88</v>
      </c>
      <c r="D1556" s="61"/>
      <c r="E1556" s="61"/>
      <c r="F1556" s="58">
        <f>SUM(F1554:F1555)</f>
        <v>0</v>
      </c>
      <c r="G1556" s="58"/>
      <c r="H1556" s="58"/>
      <c r="I1556" s="58"/>
      <c r="J1556" s="59"/>
    </row>
    <row r="1557" spans="1:11">
      <c r="A1557" s="2">
        <v>4</v>
      </c>
      <c r="B1557" s="6" t="s">
        <v>727</v>
      </c>
      <c r="C1557" s="46" t="s">
        <v>728</v>
      </c>
      <c r="D1557" s="46"/>
      <c r="E1557" s="46"/>
      <c r="F1557" s="8"/>
      <c r="G1557" s="8"/>
      <c r="H1557" s="8"/>
      <c r="I1557" s="8"/>
      <c r="J1557" s="8"/>
      <c r="K1557" s="2"/>
    </row>
    <row r="1558" spans="1:11" ht="16.95" customHeight="1">
      <c r="A1558" s="2">
        <v>5</v>
      </c>
      <c r="B1558" s="6" t="s">
        <v>729</v>
      </c>
      <c r="C1558" s="47" t="s">
        <v>730</v>
      </c>
      <c r="D1558" s="47"/>
      <c r="E1558" s="47"/>
      <c r="F1558" s="9"/>
      <c r="G1558" s="9"/>
      <c r="H1558" s="9"/>
      <c r="I1558" s="9"/>
      <c r="J1558" s="9"/>
      <c r="K1558" s="2"/>
    </row>
    <row r="1559" spans="1:11" hidden="1">
      <c r="A1559" s="2" t="s">
        <v>39</v>
      </c>
    </row>
    <row r="1560" spans="1:11" hidden="1">
      <c r="A1560" s="2" t="s">
        <v>39</v>
      </c>
    </row>
    <row r="1561" spans="1:11" hidden="1">
      <c r="A1561" s="2" t="s">
        <v>39</v>
      </c>
    </row>
    <row r="1562" spans="1:11" hidden="1">
      <c r="A1562" s="2" t="s">
        <v>39</v>
      </c>
    </row>
    <row r="1563" spans="1:11" hidden="1">
      <c r="A1563" s="2" t="s">
        <v>39</v>
      </c>
    </row>
    <row r="1564" spans="1:11" hidden="1">
      <c r="A1564" s="2" t="s">
        <v>39</v>
      </c>
    </row>
    <row r="1565" spans="1:11" hidden="1">
      <c r="A1565" s="2" t="s">
        <v>39</v>
      </c>
    </row>
    <row r="1566" spans="1:11" hidden="1">
      <c r="A1566" s="2" t="s">
        <v>39</v>
      </c>
    </row>
    <row r="1567" spans="1:11" hidden="1">
      <c r="A1567" s="2" t="s">
        <v>39</v>
      </c>
    </row>
    <row r="1568" spans="1:11" hidden="1">
      <c r="A1568" s="2" t="s">
        <v>39</v>
      </c>
    </row>
    <row r="1569" spans="1:17" hidden="1">
      <c r="A1569" s="2" t="s">
        <v>39</v>
      </c>
    </row>
    <row r="1570" spans="1:17" hidden="1">
      <c r="A1570" s="2" t="s">
        <v>39</v>
      </c>
    </row>
    <row r="1571" spans="1:17" hidden="1">
      <c r="A1571" s="2" t="s">
        <v>39</v>
      </c>
    </row>
    <row r="1572" spans="1:17" hidden="1">
      <c r="A1572" s="2" t="s">
        <v>39</v>
      </c>
    </row>
    <row r="1573" spans="1:17" hidden="1">
      <c r="A1573" s="2" t="s">
        <v>39</v>
      </c>
    </row>
    <row r="1574" spans="1:17" hidden="1">
      <c r="A1574" s="2" t="s">
        <v>39</v>
      </c>
    </row>
    <row r="1575" spans="1:17">
      <c r="A1575" s="2">
        <v>9</v>
      </c>
      <c r="B1575" s="12" t="s">
        <v>731</v>
      </c>
      <c r="C1575" s="50" t="s">
        <v>732</v>
      </c>
      <c r="D1575" s="51"/>
      <c r="E1575" s="51"/>
      <c r="F1575" s="14" t="s">
        <v>84</v>
      </c>
      <c r="G1575" s="15">
        <v>1</v>
      </c>
      <c r="H1575" s="16"/>
      <c r="I1575" s="17"/>
      <c r="J1575" s="18">
        <f>IF(AND(G1575= "",H1575= ""), 0, ROUND(ROUND(I1575, 2) * ROUND(IF(H1575="",G1575,H1575),  0), 2))</f>
        <v>0</v>
      </c>
      <c r="K1575" s="2"/>
      <c r="M1575" s="19">
        <v>0.2</v>
      </c>
      <c r="Q1575" s="2">
        <v>9337</v>
      </c>
    </row>
    <row r="1576" spans="1:17" hidden="1">
      <c r="A1576" s="2" t="s">
        <v>51</v>
      </c>
    </row>
    <row r="1577" spans="1:17" hidden="1">
      <c r="A1577" s="2" t="s">
        <v>40</v>
      </c>
    </row>
    <row r="1578" spans="1:17">
      <c r="A1578" s="2">
        <v>5</v>
      </c>
      <c r="B1578" s="6" t="s">
        <v>733</v>
      </c>
      <c r="C1578" s="47" t="s">
        <v>734</v>
      </c>
      <c r="D1578" s="47"/>
      <c r="E1578" s="47"/>
      <c r="F1578" s="9"/>
      <c r="G1578" s="9"/>
      <c r="H1578" s="9"/>
      <c r="I1578" s="9"/>
      <c r="J1578" s="9"/>
      <c r="K1578" s="2"/>
    </row>
    <row r="1579" spans="1:17" hidden="1">
      <c r="A1579" s="2" t="s">
        <v>39</v>
      </c>
    </row>
    <row r="1580" spans="1:17">
      <c r="A1580" s="2">
        <v>9</v>
      </c>
      <c r="B1580" s="12" t="s">
        <v>735</v>
      </c>
      <c r="C1580" s="50" t="s">
        <v>734</v>
      </c>
      <c r="D1580" s="51"/>
      <c r="E1580" s="51"/>
      <c r="F1580" s="14" t="s">
        <v>84</v>
      </c>
      <c r="G1580" s="15">
        <v>1</v>
      </c>
      <c r="H1580" s="16"/>
      <c r="I1580" s="17"/>
      <c r="J1580" s="18">
        <f>IF(AND(G1580= "",H1580= ""), 0, ROUND(ROUND(I1580, 2) * ROUND(IF(H1580="",G1580,H1580),  0), 2))</f>
        <v>0</v>
      </c>
      <c r="K1580" s="2"/>
      <c r="M1580" s="19">
        <v>0.2</v>
      </c>
      <c r="Q1580" s="2">
        <v>9337</v>
      </c>
    </row>
    <row r="1581" spans="1:17" hidden="1">
      <c r="A1581" s="2" t="s">
        <v>51</v>
      </c>
    </row>
    <row r="1582" spans="1:17" hidden="1">
      <c r="A1582" s="2" t="s">
        <v>40</v>
      </c>
    </row>
    <row r="1583" spans="1:17" ht="16.95" customHeight="1">
      <c r="A1583" s="2">
        <v>5</v>
      </c>
      <c r="B1583" s="6" t="s">
        <v>736</v>
      </c>
      <c r="C1583" s="47" t="s">
        <v>737</v>
      </c>
      <c r="D1583" s="47"/>
      <c r="E1583" s="47"/>
      <c r="F1583" s="9"/>
      <c r="G1583" s="9"/>
      <c r="H1583" s="9"/>
      <c r="I1583" s="9"/>
      <c r="J1583" s="9"/>
      <c r="K1583" s="2"/>
    </row>
    <row r="1584" spans="1:17" hidden="1">
      <c r="A1584" s="2" t="s">
        <v>39</v>
      </c>
    </row>
    <row r="1585" spans="1:17" hidden="1">
      <c r="A1585" s="2" t="s">
        <v>39</v>
      </c>
    </row>
    <row r="1586" spans="1:17" hidden="1">
      <c r="A1586" s="2" t="s">
        <v>39</v>
      </c>
    </row>
    <row r="1587" spans="1:17" hidden="1">
      <c r="A1587" s="2" t="s">
        <v>39</v>
      </c>
    </row>
    <row r="1588" spans="1:17" hidden="1">
      <c r="A1588" s="2" t="s">
        <v>39</v>
      </c>
    </row>
    <row r="1589" spans="1:17" hidden="1">
      <c r="A1589" s="2" t="s">
        <v>39</v>
      </c>
    </row>
    <row r="1590" spans="1:17" hidden="1">
      <c r="A1590" s="2" t="s">
        <v>39</v>
      </c>
    </row>
    <row r="1591" spans="1:17" hidden="1">
      <c r="A1591" s="2" t="s">
        <v>39</v>
      </c>
    </row>
    <row r="1592" spans="1:17" hidden="1">
      <c r="A1592" s="2" t="s">
        <v>39</v>
      </c>
    </row>
    <row r="1593" spans="1:17">
      <c r="A1593" s="2">
        <v>9</v>
      </c>
      <c r="B1593" s="12" t="s">
        <v>738</v>
      </c>
      <c r="C1593" s="50" t="s">
        <v>737</v>
      </c>
      <c r="D1593" s="51"/>
      <c r="E1593" s="51"/>
      <c r="F1593" s="14" t="s">
        <v>84</v>
      </c>
      <c r="G1593" s="15">
        <v>1</v>
      </c>
      <c r="H1593" s="16"/>
      <c r="I1593" s="17"/>
      <c r="J1593" s="18">
        <f>IF(AND(G1593= "",H1593= ""), 0, ROUND(ROUND(I1593, 2) * ROUND(IF(H1593="",G1593,H1593),  0), 2))</f>
        <v>0</v>
      </c>
      <c r="K1593" s="2"/>
      <c r="M1593" s="19">
        <v>0.2</v>
      </c>
      <c r="Q1593" s="2">
        <v>9337</v>
      </c>
    </row>
    <row r="1594" spans="1:17" hidden="1">
      <c r="A1594" s="2" t="s">
        <v>51</v>
      </c>
    </row>
    <row r="1595" spans="1:17" hidden="1">
      <c r="A1595" s="2" t="s">
        <v>40</v>
      </c>
    </row>
    <row r="1596" spans="1:17" ht="16.95" customHeight="1">
      <c r="A1596" s="2">
        <v>5</v>
      </c>
      <c r="B1596" s="6" t="s">
        <v>739</v>
      </c>
      <c r="C1596" s="47" t="s">
        <v>740</v>
      </c>
      <c r="D1596" s="47"/>
      <c r="E1596" s="47"/>
      <c r="F1596" s="9"/>
      <c r="G1596" s="9"/>
      <c r="H1596" s="9"/>
      <c r="I1596" s="9"/>
      <c r="J1596" s="9"/>
      <c r="K1596" s="2"/>
    </row>
    <row r="1597" spans="1:17" hidden="1">
      <c r="A1597" s="2" t="s">
        <v>39</v>
      </c>
    </row>
    <row r="1598" spans="1:17" hidden="1">
      <c r="A1598" s="2" t="s">
        <v>39</v>
      </c>
    </row>
    <row r="1599" spans="1:17" hidden="1">
      <c r="A1599" s="2" t="s">
        <v>39</v>
      </c>
    </row>
    <row r="1600" spans="1:17" hidden="1">
      <c r="A1600" s="2" t="s">
        <v>39</v>
      </c>
    </row>
    <row r="1601" spans="1:17">
      <c r="A1601" s="2">
        <v>9</v>
      </c>
      <c r="B1601" s="12" t="s">
        <v>741</v>
      </c>
      <c r="C1601" s="50" t="s">
        <v>740</v>
      </c>
      <c r="D1601" s="51"/>
      <c r="E1601" s="51"/>
      <c r="F1601" s="14" t="s">
        <v>84</v>
      </c>
      <c r="G1601" s="15">
        <v>1</v>
      </c>
      <c r="H1601" s="16"/>
      <c r="I1601" s="17"/>
      <c r="J1601" s="18">
        <f>IF(AND(G1601= "",H1601= ""), 0, ROUND(ROUND(I1601, 2) * ROUND(IF(H1601="",G1601,H1601),  0), 2))</f>
        <v>0</v>
      </c>
      <c r="K1601" s="2"/>
      <c r="M1601" s="19">
        <v>0.2</v>
      </c>
      <c r="Q1601" s="2">
        <v>9337</v>
      </c>
    </row>
    <row r="1602" spans="1:17" hidden="1">
      <c r="A1602" s="2" t="s">
        <v>51</v>
      </c>
    </row>
    <row r="1603" spans="1:17" hidden="1">
      <c r="A1603" s="2" t="s">
        <v>40</v>
      </c>
    </row>
    <row r="1604" spans="1:17">
      <c r="A1604" s="2" t="s">
        <v>85</v>
      </c>
      <c r="B1604" s="13"/>
      <c r="C1604" s="51"/>
      <c r="D1604" s="51"/>
      <c r="E1604" s="51"/>
      <c r="F1604" s="13"/>
      <c r="G1604" s="13"/>
      <c r="H1604" s="13"/>
      <c r="I1604" s="13"/>
      <c r="J1604" s="13"/>
    </row>
    <row r="1605" spans="1:17">
      <c r="B1605" s="13"/>
      <c r="C1605" s="54" t="s">
        <v>728</v>
      </c>
      <c r="D1605" s="55"/>
      <c r="E1605" s="55"/>
      <c r="F1605" s="52"/>
      <c r="G1605" s="52"/>
      <c r="H1605" s="52"/>
      <c r="I1605" s="52"/>
      <c r="J1605" s="53"/>
    </row>
    <row r="1606" spans="1:17">
      <c r="B1606" s="13"/>
      <c r="C1606" s="57"/>
      <c r="D1606" s="42"/>
      <c r="E1606" s="42"/>
      <c r="F1606" s="42"/>
      <c r="G1606" s="42"/>
      <c r="H1606" s="42"/>
      <c r="I1606" s="42"/>
      <c r="J1606" s="56"/>
    </row>
    <row r="1607" spans="1:17">
      <c r="B1607" s="13"/>
      <c r="C1607" s="60" t="s">
        <v>86</v>
      </c>
      <c r="D1607" s="61"/>
      <c r="E1607" s="61"/>
      <c r="F1607" s="58">
        <f>SUMIF(K1558:K1604, IF(K1557="","",K1557), J1558:J1604)</f>
        <v>0</v>
      </c>
      <c r="G1607" s="58"/>
      <c r="H1607" s="58"/>
      <c r="I1607" s="58"/>
      <c r="J1607" s="59"/>
    </row>
    <row r="1608" spans="1:17" hidden="1">
      <c r="B1608" s="13"/>
      <c r="C1608" s="64" t="s">
        <v>87</v>
      </c>
      <c r="D1608" s="65"/>
      <c r="E1608" s="65"/>
      <c r="F1608" s="62">
        <f>ROUND(SUMIF(K1558:K1604, IF(K1557="","",K1557), J1558:J1604) * 0.2, 2)</f>
        <v>0</v>
      </c>
      <c r="G1608" s="62"/>
      <c r="H1608" s="62"/>
      <c r="I1608" s="62"/>
      <c r="J1608" s="63"/>
    </row>
    <row r="1609" spans="1:17" hidden="1">
      <c r="B1609" s="13"/>
      <c r="C1609" s="60" t="s">
        <v>88</v>
      </c>
      <c r="D1609" s="61"/>
      <c r="E1609" s="61"/>
      <c r="F1609" s="58">
        <f>SUM(F1607:F1608)</f>
        <v>0</v>
      </c>
      <c r="G1609" s="58"/>
      <c r="H1609" s="58"/>
      <c r="I1609" s="58"/>
      <c r="J1609" s="59"/>
    </row>
    <row r="1610" spans="1:17" ht="52.2" customHeight="1">
      <c r="A1610" s="2">
        <v>4</v>
      </c>
      <c r="B1610" s="6" t="s">
        <v>742</v>
      </c>
      <c r="C1610" s="46" t="s">
        <v>743</v>
      </c>
      <c r="D1610" s="46"/>
      <c r="E1610" s="46"/>
      <c r="F1610" s="8"/>
      <c r="G1610" s="8"/>
      <c r="H1610" s="8"/>
      <c r="I1610" s="8"/>
      <c r="J1610" s="8"/>
      <c r="K1610" s="2" t="s">
        <v>744</v>
      </c>
    </row>
    <row r="1611" spans="1:17" ht="16.95" customHeight="1">
      <c r="A1611" s="2">
        <v>5</v>
      </c>
      <c r="B1611" s="6" t="s">
        <v>745</v>
      </c>
      <c r="C1611" s="47" t="s">
        <v>746</v>
      </c>
      <c r="D1611" s="47"/>
      <c r="E1611" s="47"/>
      <c r="F1611" s="9"/>
      <c r="G1611" s="9"/>
      <c r="H1611" s="9"/>
      <c r="I1611" s="9"/>
      <c r="J1611" s="9"/>
      <c r="K1611" s="2" t="s">
        <v>744</v>
      </c>
    </row>
    <row r="1612" spans="1:17" hidden="1">
      <c r="A1612" s="2" t="s">
        <v>80</v>
      </c>
    </row>
    <row r="1613" spans="1:17" hidden="1">
      <c r="A1613" s="2" t="s">
        <v>81</v>
      </c>
    </row>
    <row r="1614" spans="1:17" hidden="1">
      <c r="A1614" s="2" t="s">
        <v>39</v>
      </c>
    </row>
    <row r="1615" spans="1:17" hidden="1">
      <c r="A1615" s="2" t="s">
        <v>39</v>
      </c>
    </row>
    <row r="1616" spans="1:17" hidden="1">
      <c r="A1616" s="2" t="s">
        <v>39</v>
      </c>
    </row>
    <row r="1617" spans="1:17" hidden="1">
      <c r="A1617" s="2" t="s">
        <v>39</v>
      </c>
    </row>
    <row r="1618" spans="1:17" hidden="1">
      <c r="A1618" s="2" t="s">
        <v>39</v>
      </c>
    </row>
    <row r="1619" spans="1:17" hidden="1">
      <c r="A1619" s="2" t="s">
        <v>39</v>
      </c>
    </row>
    <row r="1620" spans="1:17" hidden="1">
      <c r="A1620" s="2" t="s">
        <v>39</v>
      </c>
    </row>
    <row r="1621" spans="1:17" hidden="1">
      <c r="A1621" s="2" t="s">
        <v>40</v>
      </c>
    </row>
    <row r="1622" spans="1:17">
      <c r="A1622" s="2">
        <v>9</v>
      </c>
      <c r="B1622" s="12" t="s">
        <v>747</v>
      </c>
      <c r="C1622" s="50" t="s">
        <v>746</v>
      </c>
      <c r="D1622" s="51"/>
      <c r="E1622" s="51"/>
      <c r="F1622" s="14" t="s">
        <v>84</v>
      </c>
      <c r="G1622" s="15">
        <v>1</v>
      </c>
      <c r="H1622" s="16"/>
      <c r="I1622" s="17"/>
      <c r="J1622" s="18">
        <f>IF(AND(G1622= "",H1622= ""), 0, ROUND(ROUND(I1622, 2) * ROUND(IF(H1622="",G1622,H1622),  0), 2))</f>
        <v>0</v>
      </c>
      <c r="K1622" s="2" t="s">
        <v>744</v>
      </c>
      <c r="L1622" s="2">
        <v>11230</v>
      </c>
      <c r="M1622" s="19">
        <v>0.2</v>
      </c>
      <c r="Q1622" s="2">
        <v>9337</v>
      </c>
    </row>
    <row r="1623" spans="1:17" hidden="1">
      <c r="A1623" s="2" t="s">
        <v>51</v>
      </c>
    </row>
    <row r="1624" spans="1:17">
      <c r="A1624" s="2" t="s">
        <v>85</v>
      </c>
      <c r="B1624" s="13"/>
      <c r="C1624" s="51"/>
      <c r="D1624" s="51"/>
      <c r="E1624" s="51"/>
      <c r="F1624" s="13"/>
      <c r="G1624" s="13"/>
      <c r="H1624" s="13"/>
      <c r="I1624" s="13"/>
      <c r="J1624" s="13"/>
    </row>
    <row r="1625" spans="1:17">
      <c r="B1625" s="13"/>
      <c r="C1625" s="54"/>
      <c r="D1625" s="55"/>
      <c r="E1625" s="55"/>
      <c r="F1625" s="52" t="s">
        <v>748</v>
      </c>
      <c r="G1625" s="52"/>
      <c r="H1625" s="52"/>
      <c r="I1625" s="52"/>
      <c r="J1625" s="53"/>
    </row>
    <row r="1626" spans="1:17">
      <c r="B1626" s="13"/>
      <c r="C1626" s="57"/>
      <c r="D1626" s="42"/>
      <c r="E1626" s="42"/>
      <c r="F1626" s="42"/>
      <c r="G1626" s="42"/>
      <c r="H1626" s="42"/>
      <c r="I1626" s="42"/>
      <c r="J1626" s="56"/>
    </row>
    <row r="1627" spans="1:17">
      <c r="B1627" s="13"/>
      <c r="C1627" s="60" t="s">
        <v>86</v>
      </c>
      <c r="D1627" s="61"/>
      <c r="E1627" s="61"/>
      <c r="F1627" s="58">
        <f>SUMIF(K1611:K1624, IF(K1610="","",K1610), J1611:J1624)</f>
        <v>0</v>
      </c>
      <c r="G1627" s="58"/>
      <c r="H1627" s="58"/>
      <c r="I1627" s="58"/>
      <c r="J1627" s="59"/>
    </row>
    <row r="1628" spans="1:17" hidden="1">
      <c r="B1628" s="13"/>
      <c r="C1628" s="64" t="s">
        <v>87</v>
      </c>
      <c r="D1628" s="65"/>
      <c r="E1628" s="65"/>
      <c r="F1628" s="62">
        <f>ROUND(SUMIF(K1611:K1624, IF(K1610="","",K1610), J1611:J1624) * 0.2, 2)</f>
        <v>0</v>
      </c>
      <c r="G1628" s="62"/>
      <c r="H1628" s="62"/>
      <c r="I1628" s="62"/>
      <c r="J1628" s="63"/>
    </row>
    <row r="1629" spans="1:17" hidden="1">
      <c r="B1629" s="13"/>
      <c r="C1629" s="60" t="s">
        <v>88</v>
      </c>
      <c r="D1629" s="61"/>
      <c r="E1629" s="61"/>
      <c r="F1629" s="58">
        <f>SUM(F1627:F1628)</f>
        <v>0</v>
      </c>
      <c r="G1629" s="58"/>
      <c r="H1629" s="58"/>
      <c r="I1629" s="58"/>
      <c r="J1629" s="59"/>
    </row>
    <row r="1630" spans="1:17">
      <c r="A1630" s="2" t="s">
        <v>33</v>
      </c>
      <c r="B1630" s="13"/>
      <c r="C1630" s="51"/>
      <c r="D1630" s="51"/>
      <c r="E1630" s="51"/>
      <c r="F1630" s="13"/>
      <c r="G1630" s="13"/>
      <c r="H1630" s="13"/>
      <c r="I1630" s="13"/>
      <c r="J1630" s="13"/>
    </row>
    <row r="1631" spans="1:17">
      <c r="B1631" s="13"/>
      <c r="C1631" s="54" t="s">
        <v>34</v>
      </c>
      <c r="D1631" s="55"/>
      <c r="E1631" s="55"/>
      <c r="F1631" s="52"/>
      <c r="G1631" s="52"/>
      <c r="H1631" s="52"/>
      <c r="I1631" s="52"/>
      <c r="J1631" s="53"/>
    </row>
    <row r="1632" spans="1:17">
      <c r="B1632" s="13"/>
      <c r="C1632" s="57"/>
      <c r="D1632" s="42"/>
      <c r="E1632" s="42"/>
      <c r="F1632" s="42"/>
      <c r="G1632" s="42"/>
      <c r="H1632" s="42"/>
      <c r="I1632" s="42"/>
      <c r="J1632" s="56"/>
    </row>
    <row r="1633" spans="2:10">
      <c r="B1633" s="13"/>
      <c r="C1633" s="64" t="s">
        <v>86</v>
      </c>
      <c r="D1633" s="65"/>
      <c r="E1633" s="65"/>
      <c r="F1633" s="62">
        <f>SUMIF(K16:K1630, IF(K15="","",K15), J16:J1630)</f>
        <v>0</v>
      </c>
      <c r="G1633" s="62"/>
      <c r="H1633" s="62"/>
      <c r="I1633" s="62"/>
      <c r="J1633" s="63"/>
    </row>
    <row r="1634" spans="2:10" ht="16.95" customHeight="1">
      <c r="B1634" s="13"/>
      <c r="C1634" s="64" t="s">
        <v>87</v>
      </c>
      <c r="D1634" s="65"/>
      <c r="E1634" s="65"/>
      <c r="F1634" s="62">
        <f>ROUND(SUMIF(K16:K1630, IF(K15="","",K15), J16:J1630) * 0.2, 2)</f>
        <v>0</v>
      </c>
      <c r="G1634" s="62"/>
      <c r="H1634" s="62"/>
      <c r="I1634" s="62"/>
      <c r="J1634" s="63"/>
    </row>
    <row r="1635" spans="2:10">
      <c r="B1635" s="13"/>
      <c r="C1635" s="60" t="s">
        <v>88</v>
      </c>
      <c r="D1635" s="61"/>
      <c r="E1635" s="61"/>
      <c r="F1635" s="58">
        <f>SUM(F1633:F1634)</f>
        <v>0</v>
      </c>
      <c r="G1635" s="58"/>
      <c r="H1635" s="58"/>
      <c r="I1635" s="58"/>
      <c r="J1635" s="59"/>
    </row>
    <row r="1636" spans="2:10" ht="37.200000000000003" customHeight="1">
      <c r="B1636" s="1"/>
      <c r="C1636" s="68" t="s">
        <v>749</v>
      </c>
      <c r="D1636" s="68"/>
      <c r="E1636" s="68"/>
      <c r="F1636" s="68"/>
      <c r="G1636" s="68"/>
      <c r="H1636" s="68"/>
      <c r="I1636" s="68"/>
      <c r="J1636" s="68"/>
    </row>
    <row r="1638" spans="2:10" ht="15.6">
      <c r="C1638" s="69" t="s">
        <v>750</v>
      </c>
      <c r="D1638" s="69"/>
      <c r="E1638" s="69"/>
      <c r="F1638" s="69"/>
      <c r="G1638" s="69"/>
      <c r="H1638" s="69"/>
      <c r="I1638" s="69"/>
      <c r="J1638" s="69"/>
    </row>
    <row r="1639" spans="2:10" ht="16.95" customHeight="1">
      <c r="C1639" s="71" t="s">
        <v>751</v>
      </c>
      <c r="D1639" s="72"/>
      <c r="E1639" s="72"/>
      <c r="F1639" s="70">
        <f>SUMIF(K73:K1622, "", J73:J1622)</f>
        <v>0</v>
      </c>
      <c r="G1639" s="70"/>
      <c r="H1639" s="70"/>
      <c r="I1639" s="70"/>
      <c r="J1639" s="70"/>
    </row>
    <row r="1640" spans="2:10" ht="26.7" customHeight="1">
      <c r="C1640" s="75" t="s">
        <v>752</v>
      </c>
      <c r="D1640" s="76"/>
      <c r="E1640" s="76"/>
      <c r="F1640" s="73">
        <f>SUMIF(K73:K157, "", J73:J157)</f>
        <v>0</v>
      </c>
      <c r="G1640" s="74"/>
      <c r="H1640" s="74"/>
      <c r="I1640" s="74"/>
      <c r="J1640" s="74"/>
    </row>
    <row r="1641" spans="2:10">
      <c r="C1641" s="75" t="s">
        <v>753</v>
      </c>
      <c r="D1641" s="76"/>
      <c r="E1641" s="76"/>
      <c r="F1641" s="73">
        <f>SUMIF(K180:K194, "", J180:J194)</f>
        <v>0</v>
      </c>
      <c r="G1641" s="74"/>
      <c r="H1641" s="74"/>
      <c r="I1641" s="74"/>
      <c r="J1641" s="74"/>
    </row>
    <row r="1642" spans="2:10">
      <c r="C1642" s="75" t="s">
        <v>754</v>
      </c>
      <c r="D1642" s="76"/>
      <c r="E1642" s="76"/>
      <c r="F1642" s="73">
        <f>SUMIF(K210:K210, "", J210:J210)</f>
        <v>0</v>
      </c>
      <c r="G1642" s="74"/>
      <c r="H1642" s="74"/>
      <c r="I1642" s="74"/>
      <c r="J1642" s="74"/>
    </row>
    <row r="1643" spans="2:10">
      <c r="C1643" s="75" t="s">
        <v>755</v>
      </c>
      <c r="D1643" s="76"/>
      <c r="E1643" s="76"/>
      <c r="F1643" s="73">
        <f>SUMIF(K248:K264, "", J248:J264)</f>
        <v>0</v>
      </c>
      <c r="G1643" s="74"/>
      <c r="H1643" s="74"/>
      <c r="I1643" s="74"/>
      <c r="J1643" s="74"/>
    </row>
    <row r="1644" spans="2:10">
      <c r="C1644" s="75" t="s">
        <v>756</v>
      </c>
      <c r="D1644" s="76"/>
      <c r="E1644" s="76"/>
      <c r="F1644" s="73">
        <f>SUMIF(K289:K439, "", J289:J439)</f>
        <v>0</v>
      </c>
      <c r="G1644" s="74"/>
      <c r="H1644" s="74"/>
      <c r="I1644" s="74"/>
      <c r="J1644" s="74"/>
    </row>
    <row r="1645" spans="2:10">
      <c r="C1645" s="75" t="s">
        <v>757</v>
      </c>
      <c r="D1645" s="76"/>
      <c r="E1645" s="76"/>
      <c r="F1645" s="73">
        <f>SUMIF(K497:K710, "", J497:J710)</f>
        <v>0</v>
      </c>
      <c r="G1645" s="74"/>
      <c r="H1645" s="74"/>
      <c r="I1645" s="74"/>
      <c r="J1645" s="74"/>
    </row>
    <row r="1646" spans="2:10">
      <c r="C1646" s="75" t="s">
        <v>758</v>
      </c>
      <c r="D1646" s="76"/>
      <c r="E1646" s="76"/>
      <c r="F1646" s="73">
        <f>SUMIF(K740:K850, "", J740:J850)</f>
        <v>0</v>
      </c>
      <c r="G1646" s="74"/>
      <c r="H1646" s="74"/>
      <c r="I1646" s="74"/>
      <c r="J1646" s="74"/>
    </row>
    <row r="1647" spans="2:10" ht="28.8" customHeight="1">
      <c r="C1647" s="75" t="s">
        <v>759</v>
      </c>
      <c r="D1647" s="76"/>
      <c r="E1647" s="76"/>
      <c r="F1647" s="73">
        <f>SUMIF(K881:K881, "", J881:J881)</f>
        <v>0</v>
      </c>
      <c r="G1647" s="74"/>
      <c r="H1647" s="74"/>
      <c r="I1647" s="74"/>
      <c r="J1647" s="74"/>
    </row>
    <row r="1648" spans="2:10">
      <c r="C1648" s="75" t="s">
        <v>760</v>
      </c>
      <c r="D1648" s="76"/>
      <c r="E1648" s="76"/>
      <c r="F1648" s="73">
        <f>SUMIF(K903:K1448, "", J903:J1448)</f>
        <v>0</v>
      </c>
      <c r="G1648" s="74"/>
      <c r="H1648" s="74"/>
      <c r="I1648" s="74"/>
      <c r="J1648" s="74"/>
    </row>
    <row r="1649" spans="1:12">
      <c r="C1649" s="75" t="s">
        <v>761</v>
      </c>
      <c r="D1649" s="76"/>
      <c r="E1649" s="76"/>
      <c r="F1649" s="73">
        <f>SUMIF(K1470:K1548, "", J1470:J1548)</f>
        <v>0</v>
      </c>
      <c r="G1649" s="74"/>
      <c r="H1649" s="74"/>
      <c r="I1649" s="74"/>
      <c r="J1649" s="74"/>
    </row>
    <row r="1650" spans="1:12">
      <c r="C1650" s="75" t="s">
        <v>762</v>
      </c>
      <c r="D1650" s="76"/>
      <c r="E1650" s="76"/>
      <c r="F1650" s="73">
        <f>SUMIF(K1575:K1601, "", J1575:J1601)</f>
        <v>0</v>
      </c>
      <c r="G1650" s="74"/>
      <c r="H1650" s="74"/>
      <c r="I1650" s="74"/>
      <c r="J1650" s="74"/>
    </row>
    <row r="1651" spans="1:12">
      <c r="C1651" s="75" t="s">
        <v>763</v>
      </c>
      <c r="D1651" s="76"/>
      <c r="E1651" s="76"/>
      <c r="F1651" s="73" t="str">
        <f>"[Non totalisé] "&amp;(SUMIF(A1622:A1622, "9", J1622:J1622))&amp;IF(IF(ISNUMBER(FIND(MID(FIXED(1000+1/2),6,1),""&amp;(SUMIF(A1622:A1622, "9", J1622:J1622)))),FIND(MID(FIXED(1000+1/2),6,1),""&amp;(SUMIF(A1622:A1622, "9", J1622:J1622))),0)=0,MID(FIXED(1000+1/2),6,1),"")&amp;REPT("0",MAX(0,2-IF(ISNUMBER(FIND(MID(FIXED(1000+1/2),6,1),""&amp;(SUMIF(A1622:A1622, "9", J1622:J1622)))),LEN((SUMIF(A1622:A1622, "9", J1622:J1622)))-IF(ISNUMBER(FIND(MID(FIXED(1000+1/2),6,1),""&amp;(SUMIF(A1622:A1622, "9", J1622:J1622)))),FIND(MID(FIXED(1000+1/2),6,1),""&amp;(SUMIF(A1622:A1622, "9", J1622:J1622))),0),0)))&amp;" €"</f>
        <v>[Non totalisé] 0,00 €</v>
      </c>
      <c r="G1651" s="74"/>
      <c r="H1651" s="74"/>
      <c r="I1651" s="74"/>
      <c r="J1651" s="74"/>
    </row>
    <row r="1652" spans="1:12">
      <c r="C1652" s="77" t="s">
        <v>764</v>
      </c>
      <c r="D1652" s="78"/>
      <c r="E1652" s="78"/>
      <c r="F1652" s="26"/>
      <c r="G1652" s="26"/>
      <c r="H1652" s="26"/>
      <c r="I1652" s="26"/>
      <c r="J1652" s="27"/>
    </row>
    <row r="1653" spans="1:12">
      <c r="C1653" s="79"/>
      <c r="D1653" s="80"/>
      <c r="E1653" s="80"/>
      <c r="F1653" s="80"/>
      <c r="G1653" s="80"/>
      <c r="H1653" s="80"/>
      <c r="I1653" s="80"/>
      <c r="J1653" s="81"/>
    </row>
    <row r="1654" spans="1:12">
      <c r="A1654" s="25"/>
      <c r="C1654" s="82" t="s">
        <v>86</v>
      </c>
      <c r="D1654" s="42"/>
      <c r="E1654" s="42"/>
      <c r="F1654" s="83">
        <f>SUMIF(K5:K1636, IF(K4="","",K4), J5:J1636)</f>
        <v>0</v>
      </c>
      <c r="G1654" s="84"/>
      <c r="H1654" s="84"/>
      <c r="I1654" s="84"/>
      <c r="J1654" s="85"/>
    </row>
    <row r="1655" spans="1:12">
      <c r="A1655" s="25"/>
      <c r="C1655" s="82" t="s">
        <v>87</v>
      </c>
      <c r="D1655" s="42"/>
      <c r="E1655" s="42"/>
      <c r="F1655" s="83">
        <f>ROUND(SUMIF(K5:K1636, IF(K4="","",K4), J5:J1636) * 0.2, 2)</f>
        <v>0</v>
      </c>
      <c r="G1655" s="84"/>
      <c r="H1655" s="84"/>
      <c r="I1655" s="84"/>
      <c r="J1655" s="85"/>
    </row>
    <row r="1656" spans="1:12">
      <c r="C1656" s="86" t="s">
        <v>88</v>
      </c>
      <c r="D1656" s="87"/>
      <c r="E1656" s="87"/>
      <c r="F1656" s="88">
        <f>SUM(F1654:F1655)</f>
        <v>0</v>
      </c>
      <c r="G1656" s="89"/>
      <c r="H1656" s="89"/>
      <c r="I1656" s="89"/>
      <c r="J1656" s="90"/>
    </row>
    <row r="1657" spans="1:12">
      <c r="C1657" s="91"/>
      <c r="D1657" s="92"/>
      <c r="E1657" s="92"/>
      <c r="F1657" s="92"/>
      <c r="G1657" s="92"/>
      <c r="H1657" s="92"/>
      <c r="I1657" s="92"/>
      <c r="J1657" s="92"/>
    </row>
    <row r="1658" spans="1:12">
      <c r="C1658" s="93" t="s">
        <v>765</v>
      </c>
      <c r="D1658" s="92"/>
      <c r="E1658" s="92"/>
      <c r="F1658" s="92"/>
      <c r="G1658" s="92"/>
      <c r="H1658" s="92"/>
      <c r="I1658" s="92"/>
      <c r="J1658" s="92"/>
    </row>
    <row r="1659" spans="1:12">
      <c r="C1659" s="87" t="str">
        <f>IF(Paramètres!AA2&lt;&gt;"",Paramètres!AA2,"")</f>
        <v xml:space="preserve">Zéro euro </v>
      </c>
      <c r="D1659" s="87"/>
      <c r="E1659" s="87"/>
      <c r="F1659" s="87"/>
      <c r="G1659" s="87"/>
      <c r="H1659" s="87"/>
      <c r="I1659" s="87"/>
      <c r="J1659" s="87"/>
    </row>
    <row r="1660" spans="1:12">
      <c r="C1660" s="87"/>
      <c r="D1660" s="87"/>
      <c r="E1660" s="87"/>
      <c r="F1660" s="87"/>
      <c r="G1660" s="87"/>
      <c r="H1660" s="87"/>
      <c r="I1660" s="87"/>
      <c r="J1660" s="87"/>
    </row>
    <row r="1662" spans="1:12" ht="15.6">
      <c r="C1662" s="69" t="s">
        <v>766</v>
      </c>
      <c r="D1662" s="69"/>
      <c r="E1662" s="69"/>
      <c r="F1662" s="69"/>
      <c r="G1662" s="69"/>
      <c r="H1662" s="69"/>
      <c r="I1662" s="69"/>
      <c r="J1662" s="69"/>
    </row>
    <row r="1663" spans="1:12">
      <c r="C1663" s="65" t="s">
        <v>767</v>
      </c>
      <c r="D1663" s="65"/>
      <c r="E1663" s="65"/>
      <c r="L1663" s="2">
        <v>1</v>
      </c>
    </row>
    <row r="1664" spans="1:12">
      <c r="C1664" s="94" t="s">
        <v>768</v>
      </c>
      <c r="D1664" s="94"/>
      <c r="E1664" s="94"/>
      <c r="F1664" s="95">
        <f>SUMIF(L5:L1636,L1664, J5:J1636)</f>
        <v>0</v>
      </c>
      <c r="G1664" s="95"/>
      <c r="H1664" s="95"/>
      <c r="I1664" s="95"/>
      <c r="J1664" s="95"/>
      <c r="K1664" s="2">
        <v>1</v>
      </c>
      <c r="L1664" s="2">
        <v>11230</v>
      </c>
    </row>
    <row r="1665" spans="1:13" hidden="1">
      <c r="A1665" s="2">
        <v>0.2</v>
      </c>
      <c r="C1665" s="29" t="str">
        <f>"	- dont T.V.A. à 20% sur " &amp;ROUND((SUMPRODUCT((L5:L1636=L1664)*1, J5:J1636,(M5:M1636=A1665)*1)), 2)&amp; "€ :"</f>
        <v xml:space="preserve">	- dont T.V.A. à 20% sur 0€ :</v>
      </c>
      <c r="D1665" s="29"/>
      <c r="E1665" s="29"/>
      <c r="F1665" s="96"/>
      <c r="G1665" s="96"/>
      <c r="H1665" s="96"/>
      <c r="I1665" s="96"/>
      <c r="J1665" s="96"/>
      <c r="K1665" s="2">
        <v>1</v>
      </c>
      <c r="M1665" s="2">
        <f>ROUND((SUMPRODUCT((L5:L1636=L1664)*1, J5:J1636,(M5:M1636=A1665)*1))*A1665, 2)</f>
        <v>0</v>
      </c>
    </row>
    <row r="1666" spans="1:13">
      <c r="C1666" s="94" t="s">
        <v>769</v>
      </c>
      <c r="D1666" s="94"/>
      <c r="E1666" s="94"/>
      <c r="F1666" s="28"/>
      <c r="G1666" s="28"/>
      <c r="H1666" s="28"/>
      <c r="I1666" s="28"/>
      <c r="J1666" s="28"/>
    </row>
    <row r="1667" spans="1:13">
      <c r="C1667" s="97" t="s">
        <v>770</v>
      </c>
      <c r="D1667" s="97"/>
      <c r="E1667" s="97"/>
      <c r="F1667" s="95">
        <f>SUM(F1664:F1665)</f>
        <v>0</v>
      </c>
      <c r="G1667" s="95"/>
      <c r="H1667" s="95"/>
      <c r="I1667" s="95"/>
      <c r="J1667" s="95"/>
    </row>
    <row r="1668" spans="1:13">
      <c r="C1668" s="97" t="s">
        <v>771</v>
      </c>
      <c r="D1668" s="97"/>
      <c r="E1668" s="97"/>
      <c r="F1668" s="95">
        <f>SUM(M1664:M1665)</f>
        <v>0</v>
      </c>
      <c r="G1668" s="95"/>
      <c r="H1668" s="95"/>
      <c r="I1668" s="95"/>
      <c r="J1668" s="95"/>
    </row>
    <row r="1669" spans="1:13">
      <c r="C1669" s="97" t="s">
        <v>772</v>
      </c>
      <c r="D1669" s="97"/>
      <c r="E1669" s="97"/>
      <c r="F1669" s="95">
        <f>SUM(F1667:F1668)</f>
        <v>0</v>
      </c>
      <c r="G1669" s="95"/>
      <c r="H1669" s="95"/>
      <c r="I1669" s="95"/>
      <c r="J1669" s="95"/>
    </row>
    <row r="1671" spans="1:13" hidden="1">
      <c r="C1671" s="55" t="s">
        <v>773</v>
      </c>
      <c r="D1671" s="55"/>
      <c r="E1671" s="55"/>
      <c r="F1671" s="55"/>
      <c r="G1671" s="55"/>
      <c r="H1671" s="55"/>
      <c r="I1671" s="55"/>
      <c r="J1671" s="55"/>
    </row>
    <row r="1672" spans="1:13" hidden="1">
      <c r="C1672" s="65" t="s">
        <v>774</v>
      </c>
      <c r="D1672" s="65"/>
      <c r="E1672" s="65"/>
      <c r="F1672" s="83">
        <f>SUMIF(K5:K1636, IF(K4="","",K4), J5:J1636)</f>
        <v>0</v>
      </c>
      <c r="G1672" s="83"/>
      <c r="H1672" s="83"/>
      <c r="I1672" s="83"/>
      <c r="J1672" s="83"/>
    </row>
    <row r="1673" spans="1:13" hidden="1">
      <c r="A1673" s="25"/>
      <c r="C1673" s="65" t="s">
        <v>775</v>
      </c>
      <c r="D1673" s="92"/>
      <c r="E1673" s="92"/>
      <c r="F1673" s="83">
        <f>ROUND(SUMIF(K5:K1636, IF(K4="","",K4), J5:J1636) * 0.2, 2)</f>
        <v>0</v>
      </c>
      <c r="G1673" s="84"/>
      <c r="H1673" s="84"/>
      <c r="I1673" s="84"/>
      <c r="J1673" s="84"/>
    </row>
    <row r="1674" spans="1:13" hidden="1">
      <c r="C1674" s="65" t="s">
        <v>776</v>
      </c>
      <c r="D1674" s="92"/>
      <c r="E1674" s="92"/>
      <c r="F1674" s="83">
        <f>SUM(F1672:F1673)</f>
        <v>0</v>
      </c>
      <c r="G1674" s="84"/>
      <c r="H1674" s="84"/>
      <c r="I1674" s="84"/>
      <c r="J1674" s="84"/>
    </row>
    <row r="1675" spans="1:13">
      <c r="C1675" s="55" t="s">
        <v>777</v>
      </c>
      <c r="D1675" s="55"/>
      <c r="E1675" s="55"/>
      <c r="F1675" s="55"/>
      <c r="G1675" s="55"/>
      <c r="H1675" s="55"/>
      <c r="I1675" s="55"/>
      <c r="J1675" s="55"/>
      <c r="K1675" s="2">
        <v>1</v>
      </c>
    </row>
    <row r="1676" spans="1:13">
      <c r="C1676" s="65" t="s">
        <v>774</v>
      </c>
      <c r="D1676" s="65"/>
      <c r="E1676" s="65"/>
      <c r="F1676" s="83">
        <f>SUM(SUMIF(K1663:K1669,K1675, F1663:F1669),F1672)</f>
        <v>0</v>
      </c>
      <c r="G1676" s="83"/>
      <c r="H1676" s="83"/>
      <c r="I1676" s="83"/>
      <c r="J1676" s="83"/>
    </row>
    <row r="1677" spans="1:13">
      <c r="C1677" s="65" t="s">
        <v>775</v>
      </c>
      <c r="D1677" s="65"/>
      <c r="E1677" s="65"/>
      <c r="F1677" s="83">
        <f>SUM(SUMIF(K1663:K1669,K1675, M1663:M1669),F1673)</f>
        <v>0</v>
      </c>
      <c r="G1677" s="83"/>
      <c r="H1677" s="83"/>
      <c r="I1677" s="83"/>
      <c r="J1677" s="83"/>
    </row>
    <row r="1678" spans="1:13">
      <c r="C1678" s="65" t="s">
        <v>776</v>
      </c>
      <c r="D1678" s="65"/>
      <c r="E1678" s="65"/>
      <c r="F1678" s="83">
        <f>SUM(F1676:F1677)</f>
        <v>0</v>
      </c>
      <c r="G1678" s="83"/>
      <c r="H1678" s="83"/>
      <c r="I1678" s="83"/>
      <c r="J1678" s="83"/>
    </row>
    <row r="1680" spans="1:13">
      <c r="C1680" s="55" t="s">
        <v>778</v>
      </c>
      <c r="D1680" s="55"/>
      <c r="E1680" s="55"/>
      <c r="F1680" s="55"/>
      <c r="G1680" s="55"/>
      <c r="H1680" s="55"/>
      <c r="I1680" s="55"/>
      <c r="J1680" s="55"/>
      <c r="K1680" s="2" t="s">
        <v>744</v>
      </c>
    </row>
    <row r="1681" spans="3:11">
      <c r="C1681" s="65" t="s">
        <v>774</v>
      </c>
      <c r="D1681" s="65"/>
      <c r="E1681" s="65"/>
      <c r="F1681" s="83">
        <f>SUMIF(K5:K1636,K1680, J5:J1636)</f>
        <v>0</v>
      </c>
      <c r="G1681" s="83"/>
      <c r="H1681" s="83"/>
      <c r="I1681" s="83"/>
      <c r="J1681" s="83"/>
    </row>
    <row r="1682" spans="3:11">
      <c r="C1682" s="65" t="s">
        <v>775</v>
      </c>
      <c r="D1682" s="65"/>
      <c r="E1682" s="65"/>
      <c r="F1682" s="83">
        <f>SUM(M1663:M1670)</f>
        <v>0</v>
      </c>
      <c r="G1682" s="83"/>
      <c r="H1682" s="83"/>
      <c r="I1682" s="83"/>
      <c r="J1682" s="83"/>
    </row>
    <row r="1683" spans="3:11">
      <c r="C1683" s="65" t="s">
        <v>776</v>
      </c>
      <c r="D1683" s="65"/>
      <c r="E1683" s="65"/>
      <c r="F1683" s="83">
        <f>SUM(F1681:F1682)</f>
        <v>0</v>
      </c>
      <c r="G1683" s="83"/>
      <c r="H1683" s="83"/>
      <c r="I1683" s="83"/>
      <c r="J1683" s="83"/>
    </row>
    <row r="1685" spans="3:11">
      <c r="C1685" s="55" t="s">
        <v>779</v>
      </c>
      <c r="D1685" s="55"/>
      <c r="E1685" s="55"/>
      <c r="F1685" s="55"/>
      <c r="G1685" s="55"/>
      <c r="H1685" s="55"/>
      <c r="I1685" s="55"/>
      <c r="J1685" s="55"/>
      <c r="K1685" s="2" t="s">
        <v>744</v>
      </c>
    </row>
    <row r="1686" spans="3:11">
      <c r="C1686" s="65" t="s">
        <v>774</v>
      </c>
      <c r="D1686" s="65"/>
      <c r="E1686" s="65"/>
      <c r="F1686" s="83">
        <f>F1681+F1672</f>
        <v>0</v>
      </c>
      <c r="G1686" s="83"/>
      <c r="H1686" s="83"/>
      <c r="I1686" s="83"/>
      <c r="J1686" s="83"/>
    </row>
    <row r="1687" spans="3:11">
      <c r="C1687" s="65" t="s">
        <v>775</v>
      </c>
      <c r="D1687" s="65"/>
      <c r="E1687" s="65"/>
      <c r="F1687" s="83">
        <f>F1682+F1673</f>
        <v>0</v>
      </c>
      <c r="G1687" s="83"/>
      <c r="H1687" s="83"/>
      <c r="I1687" s="83"/>
      <c r="J1687" s="83"/>
    </row>
    <row r="1688" spans="3:11">
      <c r="C1688" s="65" t="s">
        <v>776</v>
      </c>
      <c r="D1688" s="65"/>
      <c r="E1688" s="65"/>
      <c r="F1688" s="83">
        <f>SUM(F1686:F1687)</f>
        <v>0</v>
      </c>
      <c r="G1688" s="83"/>
      <c r="H1688" s="83"/>
      <c r="I1688" s="83"/>
      <c r="J1688" s="83"/>
    </row>
    <row r="1690" spans="3:11" ht="56.7" customHeight="1">
      <c r="F1690" s="94" t="s">
        <v>780</v>
      </c>
      <c r="G1690" s="94"/>
      <c r="H1690" s="94"/>
      <c r="I1690" s="94"/>
      <c r="J1690" s="94"/>
    </row>
    <row r="1692" spans="3:11" ht="85.05" customHeight="1">
      <c r="C1692" s="98" t="s">
        <v>781</v>
      </c>
      <c r="D1692" s="98"/>
      <c r="F1692" s="98" t="s">
        <v>782</v>
      </c>
      <c r="G1692" s="98"/>
      <c r="H1692" s="98"/>
      <c r="I1692" s="98"/>
      <c r="J1692" s="98"/>
    </row>
    <row r="1693" spans="3:11">
      <c r="C1693" s="99" t="s">
        <v>783</v>
      </c>
      <c r="D1693" s="99"/>
      <c r="E1693" s="99"/>
      <c r="F1693" s="99"/>
      <c r="G1693" s="99"/>
      <c r="H1693" s="99"/>
      <c r="I1693" s="99"/>
      <c r="J1693" s="99"/>
    </row>
  </sheetData>
  <sheetProtection selectLockedCells="1"/>
  <mergeCells count="689">
    <mergeCell ref="C1693:J1693"/>
    <mergeCell ref="C1685:J1685"/>
    <mergeCell ref="C1686:E1686"/>
    <mergeCell ref="F1686:J1686"/>
    <mergeCell ref="C1687:E1687"/>
    <mergeCell ref="F1687:J1687"/>
    <mergeCell ref="C1688:E1688"/>
    <mergeCell ref="F1688:J1688"/>
    <mergeCell ref="F1690:J1690"/>
    <mergeCell ref="C1692:D1692"/>
    <mergeCell ref="F1692:J1692"/>
    <mergeCell ref="C1678:E1678"/>
    <mergeCell ref="F1678:J1678"/>
    <mergeCell ref="C1680:J1680"/>
    <mergeCell ref="C1681:E1681"/>
    <mergeCell ref="F1681:J1681"/>
    <mergeCell ref="C1682:E1682"/>
    <mergeCell ref="F1682:J1682"/>
    <mergeCell ref="C1683:E1683"/>
    <mergeCell ref="F1683:J1683"/>
    <mergeCell ref="C1673:E1673"/>
    <mergeCell ref="F1673:J1673"/>
    <mergeCell ref="C1674:E1674"/>
    <mergeCell ref="F1674:J1674"/>
    <mergeCell ref="C1675:J1675"/>
    <mergeCell ref="C1676:E1676"/>
    <mergeCell ref="F1676:J1676"/>
    <mergeCell ref="C1677:E1677"/>
    <mergeCell ref="F1677:J1677"/>
    <mergeCell ref="C1666:E1666"/>
    <mergeCell ref="C1667:E1667"/>
    <mergeCell ref="F1667:J1667"/>
    <mergeCell ref="C1668:E1668"/>
    <mergeCell ref="F1668:J1668"/>
    <mergeCell ref="C1669:E1669"/>
    <mergeCell ref="F1669:J1669"/>
    <mergeCell ref="C1671:J1671"/>
    <mergeCell ref="C1672:E1672"/>
    <mergeCell ref="F1672:J1672"/>
    <mergeCell ref="C1657:J1657"/>
    <mergeCell ref="C1658:J1658"/>
    <mergeCell ref="C1659:J1659"/>
    <mergeCell ref="C1660:J1660"/>
    <mergeCell ref="C1662:J1662"/>
    <mergeCell ref="C1663:E1663"/>
    <mergeCell ref="C1664:E1664"/>
    <mergeCell ref="F1664:J1664"/>
    <mergeCell ref="F1665:J1665"/>
    <mergeCell ref="F1651:J1651"/>
    <mergeCell ref="C1651:E1651"/>
    <mergeCell ref="C1652:E1652"/>
    <mergeCell ref="C1653:J1653"/>
    <mergeCell ref="C1654:E1654"/>
    <mergeCell ref="F1654:J1654"/>
    <mergeCell ref="C1655:E1655"/>
    <mergeCell ref="F1655:J1655"/>
    <mergeCell ref="C1656:E1656"/>
    <mergeCell ref="F1656:J1656"/>
    <mergeCell ref="F1646:J1646"/>
    <mergeCell ref="C1646:E1646"/>
    <mergeCell ref="F1647:J1647"/>
    <mergeCell ref="C1647:E1647"/>
    <mergeCell ref="F1648:J1648"/>
    <mergeCell ref="C1648:E1648"/>
    <mergeCell ref="F1649:J1649"/>
    <mergeCell ref="C1649:E1649"/>
    <mergeCell ref="F1650:J1650"/>
    <mergeCell ref="C1650:E1650"/>
    <mergeCell ref="F1641:J1641"/>
    <mergeCell ref="C1641:E1641"/>
    <mergeCell ref="F1642:J1642"/>
    <mergeCell ref="C1642:E1642"/>
    <mergeCell ref="F1643:J1643"/>
    <mergeCell ref="C1643:E1643"/>
    <mergeCell ref="F1644:J1644"/>
    <mergeCell ref="C1644:E1644"/>
    <mergeCell ref="F1645:J1645"/>
    <mergeCell ref="C1645:E1645"/>
    <mergeCell ref="F1634:J1634"/>
    <mergeCell ref="C1634:E1634"/>
    <mergeCell ref="F1635:J1635"/>
    <mergeCell ref="C1635:E1635"/>
    <mergeCell ref="C1636:J1636"/>
    <mergeCell ref="C1638:J1638"/>
    <mergeCell ref="F1639:J1639"/>
    <mergeCell ref="C1639:E1639"/>
    <mergeCell ref="F1640:J1640"/>
    <mergeCell ref="C1640:E1640"/>
    <mergeCell ref="F1629:J1629"/>
    <mergeCell ref="C1629:E1629"/>
    <mergeCell ref="C1630:E1630"/>
    <mergeCell ref="F1631:J1631"/>
    <mergeCell ref="C1631:E1631"/>
    <mergeCell ref="F1632:J1632"/>
    <mergeCell ref="C1632:E1632"/>
    <mergeCell ref="F1633:J1633"/>
    <mergeCell ref="C1633:E1633"/>
    <mergeCell ref="C1624:E1624"/>
    <mergeCell ref="F1625:J1625"/>
    <mergeCell ref="C1625:E1625"/>
    <mergeCell ref="F1626:J1626"/>
    <mergeCell ref="C1626:E1626"/>
    <mergeCell ref="F1627:J1627"/>
    <mergeCell ref="C1627:E1627"/>
    <mergeCell ref="F1628:J1628"/>
    <mergeCell ref="C1628:E1628"/>
    <mergeCell ref="F1607:J1607"/>
    <mergeCell ref="C1607:E1607"/>
    <mergeCell ref="F1608:J1608"/>
    <mergeCell ref="C1608:E1608"/>
    <mergeCell ref="F1609:J1609"/>
    <mergeCell ref="C1609:E1609"/>
    <mergeCell ref="C1610:E1610"/>
    <mergeCell ref="C1611:E1611"/>
    <mergeCell ref="C1622:E1622"/>
    <mergeCell ref="C1583:E1583"/>
    <mergeCell ref="C1593:E1593"/>
    <mergeCell ref="C1596:E1596"/>
    <mergeCell ref="C1601:E1601"/>
    <mergeCell ref="C1604:E1604"/>
    <mergeCell ref="F1605:J1605"/>
    <mergeCell ref="C1605:E1605"/>
    <mergeCell ref="F1606:J1606"/>
    <mergeCell ref="C1606:E1606"/>
    <mergeCell ref="F1555:J1555"/>
    <mergeCell ref="C1555:E1555"/>
    <mergeCell ref="F1556:J1556"/>
    <mergeCell ref="C1556:E1556"/>
    <mergeCell ref="C1557:E1557"/>
    <mergeCell ref="C1558:E1558"/>
    <mergeCell ref="C1575:E1575"/>
    <mergeCell ref="C1578:E1578"/>
    <mergeCell ref="C1580:E1580"/>
    <mergeCell ref="C1539:E1539"/>
    <mergeCell ref="C1547:E1547"/>
    <mergeCell ref="C1548:E1548"/>
    <mergeCell ref="C1551:E1551"/>
    <mergeCell ref="F1552:J1552"/>
    <mergeCell ref="C1552:E1552"/>
    <mergeCell ref="F1553:J1553"/>
    <mergeCell ref="C1553:E1553"/>
    <mergeCell ref="F1554:J1554"/>
    <mergeCell ref="C1554:E1554"/>
    <mergeCell ref="C1516:E1516"/>
    <mergeCell ref="C1518:E1518"/>
    <mergeCell ref="C1520:E1520"/>
    <mergeCell ref="C1521:E1521"/>
    <mergeCell ref="C1525:E1525"/>
    <mergeCell ref="C1527:E1527"/>
    <mergeCell ref="C1528:E1528"/>
    <mergeCell ref="C1532:E1532"/>
    <mergeCell ref="C1536:E1536"/>
    <mergeCell ref="C1469:E1469"/>
    <mergeCell ref="C1470:E1470"/>
    <mergeCell ref="C1474:E1474"/>
    <mergeCell ref="C1475:E1475"/>
    <mergeCell ref="C1498:E1498"/>
    <mergeCell ref="C1499:E1499"/>
    <mergeCell ref="C1503:E1503"/>
    <mergeCell ref="C1511:E1511"/>
    <mergeCell ref="C1512:E1512"/>
    <mergeCell ref="F1455:J1455"/>
    <mergeCell ref="C1455:E1455"/>
    <mergeCell ref="F1456:J1456"/>
    <mergeCell ref="C1456:E1456"/>
    <mergeCell ref="F1457:J1457"/>
    <mergeCell ref="C1457:E1457"/>
    <mergeCell ref="C1458:E1458"/>
    <mergeCell ref="C1459:E1459"/>
    <mergeCell ref="C1460:E1460"/>
    <mergeCell ref="C1434:E1434"/>
    <mergeCell ref="C1435:E1435"/>
    <mergeCell ref="C1438:E1438"/>
    <mergeCell ref="C1447:E1447"/>
    <mergeCell ref="C1448:E1448"/>
    <mergeCell ref="C1452:E1452"/>
    <mergeCell ref="F1453:J1453"/>
    <mergeCell ref="C1453:E1453"/>
    <mergeCell ref="F1454:J1454"/>
    <mergeCell ref="C1454:E1454"/>
    <mergeCell ref="C1406:E1406"/>
    <mergeCell ref="C1408:E1408"/>
    <mergeCell ref="C1409:E1409"/>
    <mergeCell ref="C1413:E1413"/>
    <mergeCell ref="C1414:E1414"/>
    <mergeCell ref="C1419:E1419"/>
    <mergeCell ref="C1420:E1420"/>
    <mergeCell ref="C1424:E1424"/>
    <mergeCell ref="C1425:E1425"/>
    <mergeCell ref="C1387:E1387"/>
    <mergeCell ref="C1389:E1389"/>
    <mergeCell ref="C1391:E1391"/>
    <mergeCell ref="C1394:E1394"/>
    <mergeCell ref="C1396:E1396"/>
    <mergeCell ref="C1397:E1397"/>
    <mergeCell ref="C1400:E1400"/>
    <mergeCell ref="C1402:E1402"/>
    <mergeCell ref="C1403:E1403"/>
    <mergeCell ref="C1366:E1366"/>
    <mergeCell ref="C1369:E1369"/>
    <mergeCell ref="C1370:E1370"/>
    <mergeCell ref="C1373:E1373"/>
    <mergeCell ref="C1375:E1375"/>
    <mergeCell ref="C1376:E1376"/>
    <mergeCell ref="C1383:E1383"/>
    <mergeCell ref="C1385:E1385"/>
    <mergeCell ref="C1386:E1386"/>
    <mergeCell ref="C1325:E1325"/>
    <mergeCell ref="C1327:E1327"/>
    <mergeCell ref="C1348:E1348"/>
    <mergeCell ref="C1349:E1349"/>
    <mergeCell ref="C1352:E1352"/>
    <mergeCell ref="C1358:E1358"/>
    <mergeCell ref="C1359:E1359"/>
    <mergeCell ref="C1361:E1361"/>
    <mergeCell ref="C1365:E1365"/>
    <mergeCell ref="C1282:E1282"/>
    <mergeCell ref="C1299:E1299"/>
    <mergeCell ref="C1300:E1300"/>
    <mergeCell ref="C1303:E1303"/>
    <mergeCell ref="C1308:E1308"/>
    <mergeCell ref="C1309:E1309"/>
    <mergeCell ref="C1312:E1312"/>
    <mergeCell ref="C1320:E1320"/>
    <mergeCell ref="C1321:E1321"/>
    <mergeCell ref="C1255:E1255"/>
    <mergeCell ref="C1258:E1258"/>
    <mergeCell ref="C1259:E1259"/>
    <mergeCell ref="C1262:E1262"/>
    <mergeCell ref="C1269:E1269"/>
    <mergeCell ref="C1270:E1270"/>
    <mergeCell ref="C1273:E1273"/>
    <mergeCell ref="C1277:E1277"/>
    <mergeCell ref="C1278:E1278"/>
    <mergeCell ref="C1233:E1233"/>
    <mergeCell ref="C1239:E1239"/>
    <mergeCell ref="C1240:E1240"/>
    <mergeCell ref="C1242:E1242"/>
    <mergeCell ref="C1244:E1244"/>
    <mergeCell ref="C1246:E1246"/>
    <mergeCell ref="C1248:E1248"/>
    <mergeCell ref="C1249:E1249"/>
    <mergeCell ref="C1251:E1251"/>
    <mergeCell ref="C1205:E1205"/>
    <mergeCell ref="C1207:E1207"/>
    <mergeCell ref="C1210:E1210"/>
    <mergeCell ref="C1221:E1221"/>
    <mergeCell ref="C1222:E1222"/>
    <mergeCell ref="C1224:E1224"/>
    <mergeCell ref="C1226:E1226"/>
    <mergeCell ref="C1228:E1228"/>
    <mergeCell ref="C1230:E1230"/>
    <mergeCell ref="C1190:E1190"/>
    <mergeCell ref="C1191:E1191"/>
    <mergeCell ref="C1192:E1192"/>
    <mergeCell ref="C1193:E1193"/>
    <mergeCell ref="C1195:E1195"/>
    <mergeCell ref="C1197:E1197"/>
    <mergeCell ref="C1201:E1201"/>
    <mergeCell ref="C1202:E1202"/>
    <mergeCell ref="C1203:E1203"/>
    <mergeCell ref="C1172:E1172"/>
    <mergeCell ref="C1173:E1173"/>
    <mergeCell ref="C1175:E1175"/>
    <mergeCell ref="C1177:E1177"/>
    <mergeCell ref="C1180:E1180"/>
    <mergeCell ref="C1182:E1182"/>
    <mergeCell ref="C1183:E1183"/>
    <mergeCell ref="C1185:E1185"/>
    <mergeCell ref="C1187:E1187"/>
    <mergeCell ref="C1148:E1148"/>
    <mergeCell ref="C1150:E1150"/>
    <mergeCell ref="C1153:E1153"/>
    <mergeCell ref="C1154:E1154"/>
    <mergeCell ref="C1156:E1156"/>
    <mergeCell ref="C1158:E1158"/>
    <mergeCell ref="C1163:E1163"/>
    <mergeCell ref="C1169:E1169"/>
    <mergeCell ref="C1170:E1170"/>
    <mergeCell ref="C1129:E1129"/>
    <mergeCell ref="C1130:E1130"/>
    <mergeCell ref="C1132:E1132"/>
    <mergeCell ref="C1134:E1134"/>
    <mergeCell ref="C1136:E1136"/>
    <mergeCell ref="C1139:E1139"/>
    <mergeCell ref="C1144:E1144"/>
    <mergeCell ref="C1145:E1145"/>
    <mergeCell ref="C1146:E1146"/>
    <mergeCell ref="C1104:E1104"/>
    <mergeCell ref="C1106:E1106"/>
    <mergeCell ref="C1108:E1108"/>
    <mergeCell ref="C1109:E1109"/>
    <mergeCell ref="C1111:E1111"/>
    <mergeCell ref="C1115:E1115"/>
    <mergeCell ref="C1120:E1120"/>
    <mergeCell ref="C1121:E1121"/>
    <mergeCell ref="C1124:E1124"/>
    <mergeCell ref="C1075:E1075"/>
    <mergeCell ref="C1083:E1083"/>
    <mergeCell ref="C1084:E1084"/>
    <mergeCell ref="C1088:E1088"/>
    <mergeCell ref="C1089:E1089"/>
    <mergeCell ref="C1097:E1097"/>
    <mergeCell ref="C1098:E1098"/>
    <mergeCell ref="C1100:E1100"/>
    <mergeCell ref="C1102:E1102"/>
    <mergeCell ref="C1053:E1053"/>
    <mergeCell ref="C1055:E1055"/>
    <mergeCell ref="C1057:E1057"/>
    <mergeCell ref="C1058:E1058"/>
    <mergeCell ref="C1060:E1060"/>
    <mergeCell ref="C1062:E1062"/>
    <mergeCell ref="C1066:E1066"/>
    <mergeCell ref="C1071:E1071"/>
    <mergeCell ref="C1072:E1072"/>
    <mergeCell ref="C1028:E1028"/>
    <mergeCell ref="C1030:E1030"/>
    <mergeCell ref="C1031:E1031"/>
    <mergeCell ref="C1035:E1035"/>
    <mergeCell ref="C1037:E1037"/>
    <mergeCell ref="C1046:E1046"/>
    <mergeCell ref="C1047:E1047"/>
    <mergeCell ref="C1049:E1049"/>
    <mergeCell ref="C1051:E1051"/>
    <mergeCell ref="C1005:E1005"/>
    <mergeCell ref="C1007:E1007"/>
    <mergeCell ref="C1009:E1009"/>
    <mergeCell ref="C1010:E1010"/>
    <mergeCell ref="C1012:E1012"/>
    <mergeCell ref="C1014:E1014"/>
    <mergeCell ref="C1018:E1018"/>
    <mergeCell ref="C1024:E1024"/>
    <mergeCell ref="C1025:E1025"/>
    <mergeCell ref="C973:E973"/>
    <mergeCell ref="C982:E982"/>
    <mergeCell ref="C983:E983"/>
    <mergeCell ref="C988:E988"/>
    <mergeCell ref="C989:E989"/>
    <mergeCell ref="C998:E998"/>
    <mergeCell ref="C999:E999"/>
    <mergeCell ref="C1001:E1001"/>
    <mergeCell ref="C1003:E1003"/>
    <mergeCell ref="C954:E954"/>
    <mergeCell ref="C956:E956"/>
    <mergeCell ref="C960:E960"/>
    <mergeCell ref="C961:E961"/>
    <mergeCell ref="C962:E962"/>
    <mergeCell ref="C964:E964"/>
    <mergeCell ref="C966:E966"/>
    <mergeCell ref="C968:E968"/>
    <mergeCell ref="C972:E972"/>
    <mergeCell ref="C938:E938"/>
    <mergeCell ref="C941:E941"/>
    <mergeCell ref="C942:E942"/>
    <mergeCell ref="C943:E943"/>
    <mergeCell ref="C944:E944"/>
    <mergeCell ref="C946:E946"/>
    <mergeCell ref="C948:E948"/>
    <mergeCell ref="C951:E951"/>
    <mergeCell ref="C952:E952"/>
    <mergeCell ref="C921:E921"/>
    <mergeCell ref="C922:E922"/>
    <mergeCell ref="C924:E924"/>
    <mergeCell ref="C926:E926"/>
    <mergeCell ref="C929:E929"/>
    <mergeCell ref="C931:E931"/>
    <mergeCell ref="C932:E932"/>
    <mergeCell ref="C934:E934"/>
    <mergeCell ref="C936:E936"/>
    <mergeCell ref="C892:E892"/>
    <mergeCell ref="C893:E893"/>
    <mergeCell ref="C902:E902"/>
    <mergeCell ref="C903:E903"/>
    <mergeCell ref="C905:E905"/>
    <mergeCell ref="C907:E907"/>
    <mergeCell ref="C909:E909"/>
    <mergeCell ref="C913:E913"/>
    <mergeCell ref="C919:E919"/>
    <mergeCell ref="F887:J887"/>
    <mergeCell ref="C887:E887"/>
    <mergeCell ref="F888:J888"/>
    <mergeCell ref="C888:E888"/>
    <mergeCell ref="F889:J889"/>
    <mergeCell ref="C889:E889"/>
    <mergeCell ref="F890:J890"/>
    <mergeCell ref="C890:E890"/>
    <mergeCell ref="C891:E891"/>
    <mergeCell ref="C865:E865"/>
    <mergeCell ref="C867:E867"/>
    <mergeCell ref="C869:E869"/>
    <mergeCell ref="C871:E871"/>
    <mergeCell ref="C873:E873"/>
    <mergeCell ref="C880:E880"/>
    <mergeCell ref="C881:E881"/>
    <mergeCell ref="C885:E885"/>
    <mergeCell ref="F886:J886"/>
    <mergeCell ref="C886:E886"/>
    <mergeCell ref="F857:J857"/>
    <mergeCell ref="C857:E857"/>
    <mergeCell ref="F858:J858"/>
    <mergeCell ref="C858:E858"/>
    <mergeCell ref="F859:J859"/>
    <mergeCell ref="C859:E859"/>
    <mergeCell ref="C860:E860"/>
    <mergeCell ref="C861:E861"/>
    <mergeCell ref="C862:E862"/>
    <mergeCell ref="C834:E834"/>
    <mergeCell ref="C837:E837"/>
    <mergeCell ref="C849:E849"/>
    <mergeCell ref="C850:E850"/>
    <mergeCell ref="C854:E854"/>
    <mergeCell ref="F855:J855"/>
    <mergeCell ref="C855:E855"/>
    <mergeCell ref="F856:J856"/>
    <mergeCell ref="C856:E856"/>
    <mergeCell ref="C809:E809"/>
    <mergeCell ref="C810:E810"/>
    <mergeCell ref="C812:E812"/>
    <mergeCell ref="C814:E814"/>
    <mergeCell ref="C816:E816"/>
    <mergeCell ref="C818:E818"/>
    <mergeCell ref="C819:E819"/>
    <mergeCell ref="C823:E823"/>
    <mergeCell ref="C833:E833"/>
    <mergeCell ref="C784:E784"/>
    <mergeCell ref="C787:E787"/>
    <mergeCell ref="C789:E789"/>
    <mergeCell ref="C790:E790"/>
    <mergeCell ref="C793:E793"/>
    <mergeCell ref="C795:E795"/>
    <mergeCell ref="C796:E796"/>
    <mergeCell ref="C800:E800"/>
    <mergeCell ref="C801:E801"/>
    <mergeCell ref="C763:E763"/>
    <mergeCell ref="C767:E767"/>
    <mergeCell ref="C768:E768"/>
    <mergeCell ref="C773:E773"/>
    <mergeCell ref="C776:E776"/>
    <mergeCell ref="C778:E778"/>
    <mergeCell ref="C779:E779"/>
    <mergeCell ref="C780:E780"/>
    <mergeCell ref="C782:E782"/>
    <mergeCell ref="C739:E739"/>
    <mergeCell ref="C740:E740"/>
    <mergeCell ref="C743:E743"/>
    <mergeCell ref="C747:E747"/>
    <mergeCell ref="C749:E749"/>
    <mergeCell ref="C750:E750"/>
    <mergeCell ref="C754:E754"/>
    <mergeCell ref="C758:E758"/>
    <mergeCell ref="C759:E759"/>
    <mergeCell ref="F718:J718"/>
    <mergeCell ref="C718:E718"/>
    <mergeCell ref="F719:J719"/>
    <mergeCell ref="C719:E719"/>
    <mergeCell ref="C720:E720"/>
    <mergeCell ref="C721:E721"/>
    <mergeCell ref="C722:E722"/>
    <mergeCell ref="C727:E727"/>
    <mergeCell ref="C736:E736"/>
    <mergeCell ref="C707:E707"/>
    <mergeCell ref="C709:E709"/>
    <mergeCell ref="C710:E710"/>
    <mergeCell ref="C714:E714"/>
    <mergeCell ref="F715:J715"/>
    <mergeCell ref="C715:E715"/>
    <mergeCell ref="F716:J716"/>
    <mergeCell ref="C716:E716"/>
    <mergeCell ref="F717:J717"/>
    <mergeCell ref="C717:E717"/>
    <mergeCell ref="C683:E683"/>
    <mergeCell ref="C688:E688"/>
    <mergeCell ref="C689:E689"/>
    <mergeCell ref="C691:E691"/>
    <mergeCell ref="C692:E692"/>
    <mergeCell ref="C695:E695"/>
    <mergeCell ref="C701:E701"/>
    <mergeCell ref="C702:E702"/>
    <mergeCell ref="C706:E706"/>
    <mergeCell ref="C659:E659"/>
    <mergeCell ref="C660:E660"/>
    <mergeCell ref="C661:E661"/>
    <mergeCell ref="C662:E662"/>
    <mergeCell ref="C667:E667"/>
    <mergeCell ref="C672:E672"/>
    <mergeCell ref="C680:E680"/>
    <mergeCell ref="C681:E681"/>
    <mergeCell ref="C682:E682"/>
    <mergeCell ref="C616:E616"/>
    <mergeCell ref="C624:E624"/>
    <mergeCell ref="C626:E626"/>
    <mergeCell ref="C634:E634"/>
    <mergeCell ref="C636:E636"/>
    <mergeCell ref="C639:E639"/>
    <mergeCell ref="C640:E640"/>
    <mergeCell ref="C646:E646"/>
    <mergeCell ref="C651:E651"/>
    <mergeCell ref="C577:E577"/>
    <mergeCell ref="C578:E578"/>
    <mergeCell ref="C579:E579"/>
    <mergeCell ref="C583:E583"/>
    <mergeCell ref="C585:E585"/>
    <mergeCell ref="C586:E586"/>
    <mergeCell ref="C590:E590"/>
    <mergeCell ref="C591:E591"/>
    <mergeCell ref="C614:E614"/>
    <mergeCell ref="C541:E541"/>
    <mergeCell ref="C549:E549"/>
    <mergeCell ref="C550:E550"/>
    <mergeCell ref="C556:E556"/>
    <mergeCell ref="C559:E559"/>
    <mergeCell ref="C560:E560"/>
    <mergeCell ref="C564:E564"/>
    <mergeCell ref="C565:E565"/>
    <mergeCell ref="C569:E569"/>
    <mergeCell ref="C505:E505"/>
    <mergeCell ref="C506:E506"/>
    <mergeCell ref="C508:E508"/>
    <mergeCell ref="C512:E512"/>
    <mergeCell ref="C513:E513"/>
    <mergeCell ref="C525:E525"/>
    <mergeCell ref="C535:E535"/>
    <mergeCell ref="C536:E536"/>
    <mergeCell ref="C537:E537"/>
    <mergeCell ref="C454:E454"/>
    <mergeCell ref="C455:E455"/>
    <mergeCell ref="C463:E463"/>
    <mergeCell ref="C468:E468"/>
    <mergeCell ref="C469:E469"/>
    <mergeCell ref="C496:E496"/>
    <mergeCell ref="C497:E497"/>
    <mergeCell ref="C499:E499"/>
    <mergeCell ref="C502:E502"/>
    <mergeCell ref="F449:J449"/>
    <mergeCell ref="C449:E449"/>
    <mergeCell ref="F450:J450"/>
    <mergeCell ref="C450:E450"/>
    <mergeCell ref="F451:J451"/>
    <mergeCell ref="C451:E451"/>
    <mergeCell ref="F452:J452"/>
    <mergeCell ref="C452:E452"/>
    <mergeCell ref="F453:J453"/>
    <mergeCell ref="C453:E453"/>
    <mergeCell ref="C392:E392"/>
    <mergeCell ref="C395:E395"/>
    <mergeCell ref="C396:E396"/>
    <mergeCell ref="C412:E412"/>
    <mergeCell ref="C413:E413"/>
    <mergeCell ref="C419:E419"/>
    <mergeCell ref="C438:E438"/>
    <mergeCell ref="C439:E439"/>
    <mergeCell ref="C448:E448"/>
    <mergeCell ref="C364:E364"/>
    <mergeCell ref="C366:E366"/>
    <mergeCell ref="C368:E368"/>
    <mergeCell ref="C371:E371"/>
    <mergeCell ref="C372:E372"/>
    <mergeCell ref="C374:E374"/>
    <mergeCell ref="C376:E376"/>
    <mergeCell ref="C380:E380"/>
    <mergeCell ref="C391:E391"/>
    <mergeCell ref="C341:E341"/>
    <mergeCell ref="C344:E344"/>
    <mergeCell ref="C345:E345"/>
    <mergeCell ref="C348:E348"/>
    <mergeCell ref="C356:E356"/>
    <mergeCell ref="C357:E357"/>
    <mergeCell ref="C358:E358"/>
    <mergeCell ref="C360:E360"/>
    <mergeCell ref="C362:E362"/>
    <mergeCell ref="C317:E317"/>
    <mergeCell ref="C321:E321"/>
    <mergeCell ref="C324:E324"/>
    <mergeCell ref="C325:E325"/>
    <mergeCell ref="C326:E326"/>
    <mergeCell ref="C328:E328"/>
    <mergeCell ref="C330:E330"/>
    <mergeCell ref="C335:E335"/>
    <mergeCell ref="C337:E337"/>
    <mergeCell ref="C299:E299"/>
    <mergeCell ref="C301:E301"/>
    <mergeCell ref="C304:E304"/>
    <mergeCell ref="C305:E305"/>
    <mergeCell ref="C307:E307"/>
    <mergeCell ref="C309:E309"/>
    <mergeCell ref="C311:E311"/>
    <mergeCell ref="C313:E313"/>
    <mergeCell ref="C315:E315"/>
    <mergeCell ref="C274:E274"/>
    <mergeCell ref="C277:E277"/>
    <mergeCell ref="C287:E287"/>
    <mergeCell ref="C288:E288"/>
    <mergeCell ref="C289:E289"/>
    <mergeCell ref="C291:E291"/>
    <mergeCell ref="C293:E293"/>
    <mergeCell ref="C295:E295"/>
    <mergeCell ref="C297:E297"/>
    <mergeCell ref="F269:J269"/>
    <mergeCell ref="C269:E269"/>
    <mergeCell ref="F270:J270"/>
    <mergeCell ref="C270:E270"/>
    <mergeCell ref="F271:J271"/>
    <mergeCell ref="C271:E271"/>
    <mergeCell ref="F272:J272"/>
    <mergeCell ref="C272:E272"/>
    <mergeCell ref="F273:J273"/>
    <mergeCell ref="C273:E273"/>
    <mergeCell ref="C247:E247"/>
    <mergeCell ref="C248:E248"/>
    <mergeCell ref="C251:E251"/>
    <mergeCell ref="C254:E254"/>
    <mergeCell ref="C255:E255"/>
    <mergeCell ref="C259:E259"/>
    <mergeCell ref="C260:E260"/>
    <mergeCell ref="C264:E264"/>
    <mergeCell ref="C268:E268"/>
    <mergeCell ref="F218:J218"/>
    <mergeCell ref="C218:E218"/>
    <mergeCell ref="F219:J219"/>
    <mergeCell ref="C219:E219"/>
    <mergeCell ref="F220:J220"/>
    <mergeCell ref="C220:E220"/>
    <mergeCell ref="C221:E221"/>
    <mergeCell ref="C222:E222"/>
    <mergeCell ref="C235:E235"/>
    <mergeCell ref="C203:E203"/>
    <mergeCell ref="C204:E204"/>
    <mergeCell ref="C209:E209"/>
    <mergeCell ref="C210:E210"/>
    <mergeCell ref="C215:E215"/>
    <mergeCell ref="F216:J216"/>
    <mergeCell ref="C216:E216"/>
    <mergeCell ref="F217:J217"/>
    <mergeCell ref="C217:E217"/>
    <mergeCell ref="F198:J198"/>
    <mergeCell ref="C198:E198"/>
    <mergeCell ref="F199:J199"/>
    <mergeCell ref="C199:E199"/>
    <mergeCell ref="F200:J200"/>
    <mergeCell ref="C200:E200"/>
    <mergeCell ref="F201:J201"/>
    <mergeCell ref="C201:E201"/>
    <mergeCell ref="F202:J202"/>
    <mergeCell ref="C202:E202"/>
    <mergeCell ref="C167:E167"/>
    <mergeCell ref="C169:E169"/>
    <mergeCell ref="C171:E171"/>
    <mergeCell ref="C175:E175"/>
    <mergeCell ref="C180:E180"/>
    <mergeCell ref="C185:E185"/>
    <mergeCell ref="C193:E193"/>
    <mergeCell ref="C194:E194"/>
    <mergeCell ref="C197:E197"/>
    <mergeCell ref="F162:J162"/>
    <mergeCell ref="C162:E162"/>
    <mergeCell ref="F163:J163"/>
    <mergeCell ref="C163:E163"/>
    <mergeCell ref="F164:J164"/>
    <mergeCell ref="C164:E164"/>
    <mergeCell ref="F165:J165"/>
    <mergeCell ref="C165:E165"/>
    <mergeCell ref="C166:E166"/>
    <mergeCell ref="C123:E123"/>
    <mergeCell ref="C124:E124"/>
    <mergeCell ref="C128:E128"/>
    <mergeCell ref="C131:E131"/>
    <mergeCell ref="C156:E156"/>
    <mergeCell ref="C157:E157"/>
    <mergeCell ref="C160:E160"/>
    <mergeCell ref="F161:J161"/>
    <mergeCell ref="C161:E161"/>
    <mergeCell ref="C77:E77"/>
    <mergeCell ref="C83:E83"/>
    <mergeCell ref="C84:E84"/>
    <mergeCell ref="C92:E92"/>
    <mergeCell ref="C95:E95"/>
    <mergeCell ref="C97:E97"/>
    <mergeCell ref="C98:E98"/>
    <mergeCell ref="C100:E100"/>
    <mergeCell ref="C103:E103"/>
    <mergeCell ref="C3:E3"/>
    <mergeCell ref="C4:E4"/>
    <mergeCell ref="C15:E15"/>
    <mergeCell ref="C16:E16"/>
    <mergeCell ref="C17:E17"/>
    <mergeCell ref="C53:E53"/>
    <mergeCell ref="C69:E69"/>
    <mergeCell ref="C72:E72"/>
    <mergeCell ref="C73:E73"/>
  </mergeCells>
  <pageMargins left="0.55118110236219997" right="0.55118110236219997" top="0.55118110236219997" bottom="0.55118110236219997" header="0.23622047244093999" footer="0.23622047244093999"/>
  <pageSetup paperSize="9" fitToHeight="0" orientation="portrait"/>
  <headerFooter>
    <oddHeader>&amp;L24.1225 - 251117 - 24 : SERBA REZE
15 rue du Docteur Marcland - 87025 LIMOGES&amp;RDPGF - Lot n°03 GROS OEUVRE 
DCE - Edition du 6/01/2026</oddHeader>
    <oddFooter>&amp;LNOVAM Ingénierie&amp;RPage &amp;P/&amp;N</oddFooter>
  </headerFooter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 summaryRight="0"/>
  </sheetPr>
  <dimension ref="A1:AA98"/>
  <sheetViews>
    <sheetView showGridLines="0" workbookViewId="0"/>
  </sheetViews>
  <sheetFormatPr baseColWidth="10" defaultColWidth="8.88671875" defaultRowHeight="12.75" customHeight="1"/>
  <cols>
    <col min="1" max="1" width="11.44140625" customWidth="1"/>
    <col min="2" max="2" width="35" customWidth="1"/>
    <col min="3" max="10" width="11.44140625" customWidth="1"/>
  </cols>
  <sheetData>
    <row r="1" spans="1:27" ht="12.75" customHeight="1">
      <c r="B1" s="22" t="s">
        <v>784</v>
      </c>
      <c r="AA1" s="2">
        <f>IF(DPGF!F1656&lt;&gt;"",DPGF!F1656,"0")</f>
        <v>0</v>
      </c>
    </row>
    <row r="2" spans="1:27" ht="12.75" customHeight="1">
      <c r="AA2" s="2" t="str">
        <f>UPPER(MID(AA98,1,1))&amp;MID(AA98,2,168)</f>
        <v xml:space="preserve">Zéro euro </v>
      </c>
    </row>
    <row r="3" spans="1:27" ht="25.5" customHeight="1">
      <c r="A3" s="30" t="s">
        <v>785</v>
      </c>
      <c r="B3" s="28" t="s">
        <v>786</v>
      </c>
      <c r="C3" s="100" t="s">
        <v>811</v>
      </c>
      <c r="D3" s="100"/>
      <c r="E3" s="100"/>
      <c r="F3" s="100"/>
      <c r="G3" s="100"/>
      <c r="H3" s="100"/>
      <c r="I3" s="100"/>
      <c r="J3" s="100"/>
      <c r="AA3" s="2">
        <f>INT(AA1/1000000)</f>
        <v>0</v>
      </c>
    </row>
    <row r="4" spans="1:27" ht="12.75" customHeight="1">
      <c r="AA4" s="2">
        <f>INT((AA1-AA3*1000000)/1000)</f>
        <v>0</v>
      </c>
    </row>
    <row r="5" spans="1:27" ht="25.5" customHeight="1">
      <c r="A5" s="30" t="s">
        <v>787</v>
      </c>
      <c r="B5" s="28" t="s">
        <v>788</v>
      </c>
      <c r="C5" s="100" t="s">
        <v>812</v>
      </c>
      <c r="D5" s="100"/>
      <c r="E5" s="100"/>
      <c r="F5" s="100"/>
      <c r="G5" s="100"/>
      <c r="H5" s="100"/>
      <c r="I5" s="100"/>
      <c r="J5" s="100"/>
      <c r="AA5" s="2">
        <f>INT(AA1-AA3*1000000-AA4*1000)</f>
        <v>0</v>
      </c>
    </row>
    <row r="6" spans="1:27" ht="12.75" customHeight="1">
      <c r="AA6" s="2">
        <f>ROUND(AA1-AA3*1000000-AA4*1000-AA5,2)*100</f>
        <v>0</v>
      </c>
    </row>
    <row r="7" spans="1:27" ht="12.75" customHeight="1">
      <c r="A7" s="30" t="s">
        <v>797</v>
      </c>
      <c r="B7" s="28" t="s">
        <v>798</v>
      </c>
      <c r="C7" s="31" t="s">
        <v>813</v>
      </c>
      <c r="AA7" s="2">
        <f>AA3-AA12*100</f>
        <v>0</v>
      </c>
    </row>
    <row r="8" spans="1:27" ht="12.75" customHeight="1">
      <c r="AA8" s="2">
        <f>0</f>
        <v>0</v>
      </c>
    </row>
    <row r="9" spans="1:27" ht="12.75" customHeight="1">
      <c r="A9" s="30" t="s">
        <v>799</v>
      </c>
      <c r="B9" s="28" t="s">
        <v>800</v>
      </c>
      <c r="C9" s="31" t="s">
        <v>31</v>
      </c>
      <c r="AA9" s="2">
        <f>AA4-AA15*100</f>
        <v>0</v>
      </c>
    </row>
    <row r="10" spans="1:27" ht="12.75" customHeight="1">
      <c r="AA10" s="2">
        <f>ROUND(AA5-AA18*100,0)</f>
        <v>0</v>
      </c>
    </row>
    <row r="11" spans="1:27" ht="25.5" customHeight="1">
      <c r="A11" s="30" t="s">
        <v>789</v>
      </c>
      <c r="B11" s="28" t="s">
        <v>790</v>
      </c>
      <c r="C11" s="100" t="s">
        <v>32</v>
      </c>
      <c r="D11" s="100"/>
      <c r="E11" s="100"/>
      <c r="F11" s="100"/>
      <c r="G11" s="100"/>
      <c r="H11" s="100"/>
      <c r="I11" s="100"/>
      <c r="J11" s="100"/>
      <c r="AA11" s="2">
        <f>AA6</f>
        <v>0</v>
      </c>
    </row>
    <row r="12" spans="1:27" ht="12.75" customHeight="1">
      <c r="AA12" s="2">
        <f>INT(AA3/100)</f>
        <v>0</v>
      </c>
    </row>
    <row r="13" spans="1:27" ht="12.75" customHeight="1">
      <c r="A13" s="30" t="s">
        <v>801</v>
      </c>
      <c r="B13" s="28" t="s">
        <v>802</v>
      </c>
      <c r="C13" s="31" t="s">
        <v>814</v>
      </c>
      <c r="AA13" s="2">
        <f>INT((AA3-AA12*100)/10)</f>
        <v>0</v>
      </c>
    </row>
    <row r="14" spans="1:27" ht="12.75" customHeight="1">
      <c r="AA14" s="2">
        <f>AA3-AA12*100-AA13*10</f>
        <v>0</v>
      </c>
    </row>
    <row r="15" spans="1:27" ht="12.75" customHeight="1">
      <c r="A15" s="30" t="s">
        <v>803</v>
      </c>
      <c r="B15" s="28" t="s">
        <v>804</v>
      </c>
      <c r="C15" s="31" t="s">
        <v>815</v>
      </c>
      <c r="AA15" s="2">
        <f>INT(AA4/100)</f>
        <v>0</v>
      </c>
    </row>
    <row r="16" spans="1:27" ht="12.75" customHeight="1">
      <c r="AA16" s="2">
        <f>INT((AA4-AA15*100)/10)</f>
        <v>0</v>
      </c>
    </row>
    <row r="17" spans="1:27" ht="12.75" customHeight="1">
      <c r="A17" s="30" t="s">
        <v>805</v>
      </c>
      <c r="B17" s="28" t="s">
        <v>806</v>
      </c>
      <c r="C17" s="31"/>
      <c r="AA17" s="2">
        <f>AA4-AA15*100-AA16*10</f>
        <v>0</v>
      </c>
    </row>
    <row r="18" spans="1:27" ht="12.75" customHeight="1">
      <c r="AA18" s="2">
        <f>INT(AA5/100)</f>
        <v>0</v>
      </c>
    </row>
    <row r="19" spans="1:27" ht="12.75" customHeight="1">
      <c r="C19" s="32">
        <v>0.2</v>
      </c>
      <c r="E19" s="33" t="s">
        <v>807</v>
      </c>
      <c r="AA19" s="2">
        <f>INT((AA5-AA18*100)/10)</f>
        <v>0</v>
      </c>
    </row>
    <row r="20" spans="1:27" ht="12.75" customHeight="1">
      <c r="C20" s="34">
        <v>5.5E-2</v>
      </c>
      <c r="E20" s="33" t="s">
        <v>808</v>
      </c>
      <c r="AA20" s="2">
        <f>AA5-AA18*100-AA19*10</f>
        <v>0</v>
      </c>
    </row>
    <row r="21" spans="1:27" ht="12.75" customHeight="1">
      <c r="C21" s="34">
        <v>0</v>
      </c>
      <c r="E21" s="33" t="s">
        <v>809</v>
      </c>
      <c r="AA21" s="2">
        <f>INT(AA6/10)</f>
        <v>0</v>
      </c>
    </row>
    <row r="22" spans="1:27" ht="12.75" customHeight="1">
      <c r="C22" s="35">
        <v>0</v>
      </c>
      <c r="E22" s="33" t="s">
        <v>810</v>
      </c>
      <c r="AA22" s="2">
        <f>ROUND(AA6-AA21*10,0)</f>
        <v>0</v>
      </c>
    </row>
    <row r="23" spans="1:27" ht="12.75" customHeight="1">
      <c r="AA23" s="2" t="str">
        <f>IF(AA12=0,"",IF(AA12=1,"",IF(AA12=2,"deux ",IF(AA12=3,"trois ",IF(AA12=4,"quatre ",IF(AA12=5,"cinq ",AA42))))))</f>
        <v/>
      </c>
    </row>
    <row r="24" spans="1:27" ht="12.75" customHeight="1">
      <c r="A24" s="30" t="s">
        <v>791</v>
      </c>
      <c r="B24" s="28" t="s">
        <v>792</v>
      </c>
      <c r="C24" s="100" t="s">
        <v>816</v>
      </c>
      <c r="D24" s="100"/>
      <c r="E24" s="100"/>
      <c r="F24" s="100"/>
      <c r="G24" s="100"/>
      <c r="H24" s="100"/>
      <c r="I24" s="100"/>
      <c r="J24" s="100"/>
      <c r="AA24" s="2" t="str">
        <f>IF(AA12=0,"",IF(AA12&lt;2,"cent ",AA43))</f>
        <v/>
      </c>
    </row>
    <row r="25" spans="1:27" ht="12.75" customHeight="1">
      <c r="AA25" s="2" t="str">
        <f>IF(AA13=1,AA44,IF(AA13=7,AA64,IF(AA13=9,AA80,AA89)))</f>
        <v/>
      </c>
    </row>
    <row r="26" spans="1:27" ht="12.75" customHeight="1">
      <c r="A26" s="30" t="s">
        <v>793</v>
      </c>
      <c r="B26" s="28" t="s">
        <v>794</v>
      </c>
      <c r="C26" s="100" t="s">
        <v>817</v>
      </c>
      <c r="D26" s="100"/>
      <c r="E26" s="100"/>
      <c r="F26" s="100"/>
      <c r="G26" s="100"/>
      <c r="H26" s="100"/>
      <c r="I26" s="100"/>
      <c r="J26" s="100"/>
      <c r="AA26" s="2" t="str">
        <f>IF(AA7=11,"",IF(AA7=12,"",IF(AA7=13,"",IF(AA7=14,"",IF(AA7=15,"",IF(AA7=16,"",AA45))))))</f>
        <v/>
      </c>
    </row>
    <row r="27" spans="1:27" ht="12.75" customHeight="1">
      <c r="AA27" s="2" t="str">
        <f>IF(AA3=0,"",IF(AA3&lt;2,"million ","millions "))</f>
        <v/>
      </c>
    </row>
    <row r="28" spans="1:27" ht="12.75" customHeight="1">
      <c r="A28" s="30" t="s">
        <v>795</v>
      </c>
      <c r="B28" s="28" t="s">
        <v>796</v>
      </c>
      <c r="C28" s="100"/>
      <c r="D28" s="100"/>
      <c r="E28" s="100"/>
      <c r="F28" s="100"/>
      <c r="G28" s="100"/>
      <c r="H28" s="100"/>
      <c r="I28" s="100"/>
      <c r="J28" s="100"/>
      <c r="AA28" s="2" t="str">
        <f>IF(AA8=1,"",IF(AA15=0,"",IF(AA15=1,"",IF(AA15=2,"deux ",IF(AA15=3,"trois ",IF(AA15=4,"quatre ",IF(AA15=5,"cinq ",AA46)))))))</f>
        <v/>
      </c>
    </row>
    <row r="29" spans="1:27" ht="12.75" customHeight="1">
      <c r="AA29" s="2" t="str">
        <f>IF(AA15=0,"",IF(AA15&lt;2,"cent ",AA47))</f>
        <v/>
      </c>
    </row>
    <row r="30" spans="1:27" ht="12.75" customHeight="1">
      <c r="AA30" s="2" t="str">
        <f>IF(AA16=1,AA48,IF(AA16=7,AA66,IF(AA16=9,AA81,AA90)))</f>
        <v/>
      </c>
    </row>
    <row r="31" spans="1:27" ht="12.75" customHeight="1">
      <c r="AA31" s="2" t="str">
        <f>IF(AA4=1,"",AA49)</f>
        <v/>
      </c>
    </row>
    <row r="32" spans="1:27" ht="12.75" customHeight="1">
      <c r="AA32" s="2" t="str">
        <f>IF(AA4&gt;0,"mille ","")</f>
        <v/>
      </c>
    </row>
    <row r="33" spans="27:27" ht="12.75" customHeight="1">
      <c r="AA33" s="2" t="str">
        <f>IF(INT(AA1)=0,"zéro ",IF(AA18=0,"",IF(AA18=1,"",IF(AA18=2,"deux ",IF(AA18=3,"trois ",IF(AA18=4,"quatre ",IF(AA18=5,"cinq ",AA50)))))))</f>
        <v xml:space="preserve">zéro </v>
      </c>
    </row>
    <row r="34" spans="27:27" ht="12.75" customHeight="1">
      <c r="AA34" s="2" t="str">
        <f>IF(AA18=0,"",IF(AA18&lt;2,"cent ",AA51))</f>
        <v/>
      </c>
    </row>
    <row r="35" spans="27:27" ht="12.75" customHeight="1">
      <c r="AA35" s="2" t="str">
        <f>IF(AA19=1,AA52,IF(AA19=7,AA68,IF(AA19=9,AA83,AA91)))</f>
        <v/>
      </c>
    </row>
    <row r="36" spans="27:27" ht="12.75" customHeight="1">
      <c r="AA36" s="2" t="str">
        <f>IF(AA10=11,"",IF(AA10=12,"",IF(AA10=13,"",IF(AA10=14,"",IF(AA10=15,"",IF(AA10=16,"",AA53))))))</f>
        <v/>
      </c>
    </row>
    <row r="37" spans="27:27" ht="12.75" customHeight="1">
      <c r="AA37" s="2" t="str">
        <f>IF(INT(AA1&lt;2),"euro ","euros ")</f>
        <v xml:space="preserve">euro </v>
      </c>
    </row>
    <row r="38" spans="27:27" ht="12.75" customHeight="1">
      <c r="AA38" s="2" t="str">
        <f>IF(AA6&gt;0,"et ","")</f>
        <v/>
      </c>
    </row>
    <row r="39" spans="27:27" ht="12.75" customHeight="1">
      <c r="AA39" s="2" t="str">
        <f>IF(AA21=1,AA54,IF(AA21=7,AA70,IF(AA21=9,AA84,AA92)))</f>
        <v/>
      </c>
    </row>
    <row r="40" spans="27:27" ht="12.75" customHeight="1">
      <c r="AA40" s="2" t="str">
        <f>IF(AA11=11,"",IF(AA11=12,"",IF(AA11=13,"",IF(AA11=14,"",IF(AA11=15,"",IF(AA11=16,"",AA55))))))</f>
        <v/>
      </c>
    </row>
    <row r="41" spans="27:27" ht="12.75" customHeight="1">
      <c r="AA41" s="2" t="str">
        <f>IF(AA6=0,"",IF(AA6&lt;2,"centime","centimes"))</f>
        <v/>
      </c>
    </row>
    <row r="42" spans="27:27" ht="12.75" customHeight="1">
      <c r="AA42" s="2" t="str">
        <f>IF(AA3=0," ",IF(AA12=6,"six ",IF(AA12=7,"sept ",IF(AA12=8,"huit ",IF(AA12=9,"neuf ",)))))</f>
        <v xml:space="preserve"> </v>
      </c>
    </row>
    <row r="43" spans="27:27" ht="12.75" customHeight="1">
      <c r="AA43" s="2" t="str">
        <f>IF(AA7&gt;0,"cent ", "cents ")</f>
        <v xml:space="preserve">cents </v>
      </c>
    </row>
    <row r="44" spans="27:27" ht="12.75" customHeight="1">
      <c r="AA44" s="2" t="str">
        <f>IF(AA7=10,"dix ",IF(AA7=11,"onze ",IF(AA7=12,"douze ",IF(AA7=13,"treize ",IF(AA7=14,"quatorze ",IF(AA7=15,"quinze ",AA56))))))</f>
        <v/>
      </c>
    </row>
    <row r="45" spans="27:27" ht="12.75" customHeight="1">
      <c r="AA45" s="2" t="str">
        <f>IF(AA7=17,"",IF(AA7=18,"",IF(AA7=19,"",AA57)))</f>
        <v/>
      </c>
    </row>
    <row r="46" spans="27:27" ht="12.75" customHeight="1">
      <c r="AA46" s="2">
        <f>IF(AA15=6,"six ",IF(AA15=7,"sept ",IF(AA15=8,"huit ",IF(AA15=9,"neuf ",))))</f>
        <v>0</v>
      </c>
    </row>
    <row r="47" spans="27:27" ht="12.75" customHeight="1">
      <c r="AA47" s="2" t="str">
        <f>IF(AA9&gt;0,"cent ", "cents ")</f>
        <v xml:space="preserve">cents </v>
      </c>
    </row>
    <row r="48" spans="27:27" ht="12.75" customHeight="1">
      <c r="AA48" s="2" t="str">
        <f>IF(AA9=10,"dix ",IF(AA9=11,"onze ",IF(AA9=12,"douze ",IF(AA9=13,"treize ",IF(AA9=14,"quatorze ",IF(AA9=15,"quinze ",AA58))))))</f>
        <v/>
      </c>
    </row>
    <row r="49" spans="27:27" ht="12.75" customHeight="1">
      <c r="AA49" s="2" t="str">
        <f>IF(AA9=11,"",IF(AA9=12,"",IF(AA9=13,"",IF(AA9=14,"",IF(AA9=15,"",IF(AA9=16,"",AA59))))))</f>
        <v/>
      </c>
    </row>
    <row r="50" spans="27:27" ht="12.75" customHeight="1">
      <c r="AA50" s="2">
        <f>IF(AA18=6,"six ",IF(AA18=7,"sept ",IF(AA18=8,"huit ",IF(AA18=9,"neuf ",))))</f>
        <v>0</v>
      </c>
    </row>
    <row r="51" spans="27:27" ht="12.75" customHeight="1">
      <c r="AA51" s="2" t="str">
        <f>IF(AA10&gt;0,"cent ", "cents ")</f>
        <v xml:space="preserve">cents </v>
      </c>
    </row>
    <row r="52" spans="27:27" ht="12.75" customHeight="1">
      <c r="AA52" s="2" t="str">
        <f>IF(AA10=10,"dix ",IF(AA10=11,"onze ",IF(AA10=12,"douze ",IF(AA10=13,"treize ",IF(AA10=14,"quatorze ",IF(AA10=15,"quinze ",AA60))))))</f>
        <v/>
      </c>
    </row>
    <row r="53" spans="27:27" ht="12.75" customHeight="1">
      <c r="AA53" s="2" t="str">
        <f>IF(AA10=17,"",IF(AA10=18,"",IF(AA10=19,"",AA61)))</f>
        <v/>
      </c>
    </row>
    <row r="54" spans="27:27" ht="12.75" customHeight="1">
      <c r="AA54" s="2" t="str">
        <f>IF(AA11=10,"dix ",IF(AA11=11,"onze ",IF(AA11=12,"douze ",IF(AA11=13,"treize ",IF(AA11=14,"quatorze ",IF(AA11=15,"quinze ",AA62))))))</f>
        <v/>
      </c>
    </row>
    <row r="55" spans="27:27" ht="12.75" customHeight="1">
      <c r="AA55" s="2" t="str">
        <f>IF(AA11=17,"",IF(AA11=18,"",IF(AA11=19,"",AA63)))</f>
        <v/>
      </c>
    </row>
    <row r="56" spans="27:27" ht="12.75" customHeight="1">
      <c r="AA56" s="2" t="str">
        <f>IF(AA7=16,"seize ",IF(AA7=17,"dix-sept ",IF(AA7=18,"dix-huit ",IF(AA7=19,"dix-neuf ",AA64))))</f>
        <v/>
      </c>
    </row>
    <row r="57" spans="27:27" ht="12.75" customHeight="1">
      <c r="AA57" s="2" t="str">
        <f>IF(AA7=21,"et un ",IF(AA7=31,"et un ",IF(AA7=41,"et un ",IF(AA7=51,"et un ",IF(AA7=61,"et un ",AA65)))))</f>
        <v/>
      </c>
    </row>
    <row r="58" spans="27:27" ht="12.75" customHeight="1">
      <c r="AA58" s="2" t="str">
        <f>IF(AA9=16,"seize ",IF(AA9=17,"dix-sept ",IF(AA9=18,"dix-huit ",IF(AA9=19,"dix-neuf ",AA66))))</f>
        <v/>
      </c>
    </row>
    <row r="59" spans="27:27" ht="12.75" customHeight="1">
      <c r="AA59" s="2" t="str">
        <f>IF(AA9=17,"",IF(AA9=18,"",IF(AA9=19,"",AA67)))</f>
        <v/>
      </c>
    </row>
    <row r="60" spans="27:27" ht="12.75" customHeight="1">
      <c r="AA60" s="2" t="str">
        <f>IF(AA10=16,"seize ",IF(AA10=17,"dix-sept ",IF(AA10=18,"dix-huit ",IF(AA10=19,"dix-neuf ",AA68))))</f>
        <v/>
      </c>
    </row>
    <row r="61" spans="27:27" ht="12.75" customHeight="1">
      <c r="AA61" s="2" t="str">
        <f>IF(AA10=21,"et un ",IF(AA10=31,"et un ",IF(AA10=41,"et un ",IF(AA10=51,"et un ",IF(AA10=61,"et un ",AA69)))))</f>
        <v/>
      </c>
    </row>
    <row r="62" spans="27:27" ht="12.75" customHeight="1">
      <c r="AA62" s="2" t="str">
        <f>IF(AA11=16,"seize ",IF(AA11=17,"dix-sept ",IF(AA11=18,"dix-huit ",IF(AA11=19,"dix-neuf ",AA70))))</f>
        <v/>
      </c>
    </row>
    <row r="63" spans="27:27" ht="12.75" customHeight="1">
      <c r="AA63" s="2" t="str">
        <f>IF(AA11=21,"et un ",IF(AA11=31,"et un ",IF(AA11=41,"et un ",IF(AA11=51,"et un ",IF(AA11=61,"et un ",AA71)))))</f>
        <v/>
      </c>
    </row>
    <row r="64" spans="27:27" ht="12.75" customHeight="1">
      <c r="AA64" s="2" t="str">
        <f>IF(AA7=70,"soixante-dix ",IF(AA7=71,"soixante et onze ",IF(AA7=72,"soixante-douze ",IF(AA7=73,"soixante-treize ",IF(AA7=74,"soixante-quatorze ",IF(AA7=75,"soixante-quinze ",AA72))))))</f>
        <v/>
      </c>
    </row>
    <row r="65" spans="27:27" ht="12.75" customHeight="1">
      <c r="AA65" s="2" t="str">
        <f>IF(AA13=9,"",IF(AA13=7,"",IF(AA14=0,"",IF(AA14=1,"un ",IF(AA14=2,"deux ",IF(AA14=3,"trois ",IF(AA14=4,"quatre ",IF(AA14=5,"cinq ",AA73))))))))</f>
        <v/>
      </c>
    </row>
    <row r="66" spans="27:27" ht="12.75" customHeight="1">
      <c r="AA66" s="2" t="str">
        <f>IF(AA9=70,"soixante-dix ",IF(AA9=71,"soixante et onze ",IF(AA9=72,"soixante-douze ",IF(AA9=73,"soixante-treize ",IF(AA9=74,"soixante-quatorze ",IF(AA9=75,"soixante-quinze ",AA74))))))</f>
        <v/>
      </c>
    </row>
    <row r="67" spans="27:27" ht="12.75" customHeight="1">
      <c r="AA67" s="2" t="str">
        <f>IF(AA9=21,"et un ",IF(AA9=31,"et un ",IF(AA9=41,"et un ",IF(AA9=51,"et un ",IF(AA9=61,"et un ",AA75)))))</f>
        <v/>
      </c>
    </row>
    <row r="68" spans="27:27" ht="12.75" customHeight="1">
      <c r="AA68" s="2" t="str">
        <f>IF(AA10=70,"soixante-dix ",IF(AA10=71,"soixante et onze ",IF(AA10=72,"soixante-douze ",IF(AA10=73,"soixante-treize ",IF(AA10=74,"soixante-quatorze ",IF(AA10=75,"soixante-quinze ",AA76))))))</f>
        <v/>
      </c>
    </row>
    <row r="69" spans="27:27" ht="12.75" customHeight="1">
      <c r="AA69" s="2" t="str">
        <f>IF(AA19=9,"",IF(AA19=7,"",IF(AA20=0,"",IF(AA20=1,"un ",IF(AA20=2,"deux ",IF(AA20=3,"trois ",IF(AA20=4,"quatre ",IF(AA20=5,"cinq ",AA77))))))))</f>
        <v/>
      </c>
    </row>
    <row r="70" spans="27:27" ht="12.75" customHeight="1">
      <c r="AA70" s="2" t="str">
        <f>IF(AA11=70,"soixante-dix ",IF(AA11=71,"soixante et onze ",IF(AA11=72,"soixante-douze ",IF(AA11=73,"soixante-treize ",IF(AA11=74,"soixante-quatorze ",IF(AA11=75,"soixante-quinze ",AA78))))))</f>
        <v/>
      </c>
    </row>
    <row r="71" spans="27:27" ht="12.75" customHeight="1">
      <c r="AA71" s="2" t="str">
        <f>IF(AA21=9,"",IF(AA21=7,"",IF(AA22=0,"",IF(AA22=1,"un ",IF(AA22=2,"deux ",IF(AA22=3,"trois ",IF(AA22=4,"quatre ",IF(AA22=5,"cinq ",AA79))))))))</f>
        <v/>
      </c>
    </row>
    <row r="72" spans="27:27" ht="12.75" customHeight="1">
      <c r="AA72" s="2" t="str">
        <f>IF(AA7=76,"soixante-seize ",IF(AA7=77,"soixante-dix-sept ",IF(AA7=78,"soixante-dix-huit ",IF(AA7=79,"soixante-dix-neuf ",AA80))))</f>
        <v/>
      </c>
    </row>
    <row r="73" spans="27:27" ht="12.75" customHeight="1">
      <c r="AA73" s="2">
        <f>IF(AA13=9,"",IF(AA14=6,"six ",IF(AA14=7,"sept ",IF(AA14=8,"huit ",IF(AA14=9,"neuf ",)))))</f>
        <v>0</v>
      </c>
    </row>
    <row r="74" spans="27:27" ht="12.75" customHeight="1">
      <c r="AA74" s="2" t="str">
        <f>IF(AA9=76,"soixante-seize ",IF(AA9=77,"soixante-dix-sept ",IF(AA9=78,"soixante-dix-huit ",IF(AA9=79,"soixante-dix-neuf ",AA81))))</f>
        <v/>
      </c>
    </row>
    <row r="75" spans="27:27" ht="12.75" customHeight="1">
      <c r="AA75" s="2" t="str">
        <f>IF(AA16=9,"",IF(AA16=7,"",IF(AA17=0,"",IF(AA17=1,"un ",IF(AA17=2,"deux ",IF(AA17=3,"trois ",IF(AA17=4,"quatre ",IF(AA17=5,"cinq ",AA82))))))))</f>
        <v/>
      </c>
    </row>
    <row r="76" spans="27:27" ht="12.75" customHeight="1">
      <c r="AA76" s="2" t="str">
        <f>IF(AA10=76,"soixante-seize ",IF(AA10=77,"soixante-dix-sept ",IF(AA10=78,"soixante-dix-huit ",IF(AA10=79,"soixante-dix-neuf ",AA83))))</f>
        <v/>
      </c>
    </row>
    <row r="77" spans="27:27" ht="12.75" customHeight="1">
      <c r="AA77" s="2">
        <f>IF(AA19=9,"",IF(AA20=6,"six ",IF(AA20=7,"sept ",IF(AA20=8,"huit ",IF(AA20=9,"neuf ",)))))</f>
        <v>0</v>
      </c>
    </row>
    <row r="78" spans="27:27" ht="12.75" customHeight="1">
      <c r="AA78" s="2" t="str">
        <f>IF(AA11=76,"soixante-seize ",IF(AA11=77,"soixante-dix-sept ",IF(AA11=78,"soixante-dix-huit ",IF(AA11=79,"soixante-dix-neuf ",AA84))))</f>
        <v/>
      </c>
    </row>
    <row r="79" spans="27:27" ht="12.75" customHeight="1">
      <c r="AA79" s="2">
        <f>IF(AA21=9,"",IF(AA22=6,"six ",IF(AA22=7,"sept ",IF(AA22=8,"huit ",IF(AA22=9,"neuf ",)))))</f>
        <v>0</v>
      </c>
    </row>
    <row r="80" spans="27:27" ht="12.75" customHeight="1">
      <c r="AA80" s="2" t="str">
        <f>IF(AA7=90,"quatre-vingt-dix ",IF(AA7=91,"quatre-vingt-onze ",IF(AA7=92,"quatre-vingt-douze ",IF(AA7=93,"quatre-vingt-treize ",IF(AA7=94,"quatre-vingt-quatorze ",IF(AA7=95,"quatre-vingt-quinze ",AA85))))))</f>
        <v/>
      </c>
    </row>
    <row r="81" spans="27:27" ht="12.75" customHeight="1">
      <c r="AA81" s="2" t="str">
        <f>IF(AA9=90,"quatre-vingt-dix ",IF(AA9=91,"quatre-vingt-onze ",IF(AA9=92,"quatre-vingt-douze ",IF(AA9=93,"quatre-vingt-treize ",IF(AA9=94,"quatre-vingt-quatorze ",IF(AA9=95,"quatre-vingt-quinze ",AA86))))))</f>
        <v/>
      </c>
    </row>
    <row r="82" spans="27:27" ht="12.75" customHeight="1">
      <c r="AA82" s="2">
        <f>IF(AA16=9,"",IF(AA17=6,"six ",IF(AA17=7,"sept ",IF(AA17=8,"huit ",IF(AA17=9,"neuf ",)))))</f>
        <v>0</v>
      </c>
    </row>
    <row r="83" spans="27:27" ht="12.75" customHeight="1">
      <c r="AA83" s="2" t="str">
        <f>IF(AA10=90,"quatre-vingt-dix ",IF(AA10=91,"quatre-vingt-onze ",IF(AA10=92,"quatre-vingt-douze ",IF(AA10=93,"quatre-vingt-treize ",IF(AA10=94,"quatre-vingt-quatorze ",IF(AA10=95,"quatre-vingt-quinze ",AA87))))))</f>
        <v/>
      </c>
    </row>
    <row r="84" spans="27:27" ht="12.75" customHeight="1">
      <c r="AA84" s="2" t="str">
        <f>IF(AA11=90,"quatre-vingt-dix ",IF(AA11=91,"quatre-vingt-onze ",IF(AA11=92,"quatre-vingt-douze ",IF(AA11=93,"quatre-vingt-treize ",IF(AA11=94,"quatre-vingt-quatorze ",IF(AA11=95,"quatre-vingt-quinze ",AA88))))))</f>
        <v/>
      </c>
    </row>
    <row r="85" spans="27:27" ht="12.75" customHeight="1">
      <c r="AA85" s="2" t="str">
        <f>IF(AA7=96,"quatre-vingt-seize ",IF(AA7=97,"quatre-vingt-dix-sept ",IF(AA7=98,"quatre-vingt-dix-huit ",IF(AA7=99,"quatre-vingt-dix-neuf ",AA89))))</f>
        <v/>
      </c>
    </row>
    <row r="86" spans="27:27" ht="12.75" customHeight="1">
      <c r="AA86" s="2" t="str">
        <f>IF(AA9=96,"quatre-vingt-seize ",IF(AA9=97,"quatre-vingt-dix-sept ",IF(AA9=98,"quatre-vingt-dix-huit ",IF(AA9=99,"quatre-vingt-dix-neuf ",AA90))))</f>
        <v/>
      </c>
    </row>
    <row r="87" spans="27:27" ht="12.75" customHeight="1">
      <c r="AA87" s="2" t="str">
        <f>IF(AA10=96,"quatre-vingt-seize ",IF(AA10=97,"quatre-vingt-dix-sept ",IF(AA10=98,"quatre-vingt-dix-huit ",IF(AA10=99,"quatre-vingt-dix-neuf ",AA91))))</f>
        <v/>
      </c>
    </row>
    <row r="88" spans="27:27" ht="12.75" customHeight="1">
      <c r="AA88" s="2" t="str">
        <f>IF(AA11=96,"quatre-vingt-seize ",IF(AA11=97,"quatre-vingt-dix-sept ",IF(AA11=98,"quatre-vingt-dix-huit ",IF(AA11=99,"quatre-vingt-dix-neuf ",AA92))))</f>
        <v/>
      </c>
    </row>
    <row r="89" spans="27:27" ht="12.75" customHeight="1">
      <c r="AA89" s="2" t="str">
        <f>IF(AA13=2,"vingt ",IF(AA13=3,"trente ",IF(AA13=4,"quarante ",IF(AA13=5,"cinquante ",AA93))))</f>
        <v/>
      </c>
    </row>
    <row r="90" spans="27:27" ht="12.75" customHeight="1">
      <c r="AA90" s="2" t="str">
        <f>IF(AA16=2,"vingt ",IF(AA16=3,"trente ",IF(AA16=4,"quarante ",IF(AA16=5,"cinquante ",AA94))))</f>
        <v/>
      </c>
    </row>
    <row r="91" spans="27:27" ht="12.75" customHeight="1">
      <c r="AA91" s="2" t="str">
        <f>IF(AA19=2,"vingt ",IF(AA19=3,"trente ",IF(AA19=4,"quarante ",IF(AA19=5,"cinquante ",AA95))))</f>
        <v/>
      </c>
    </row>
    <row r="92" spans="27:27" ht="12.75" customHeight="1">
      <c r="AA92" s="2" t="str">
        <f>IF(AA21=2,"vingt ",IF(AA21=3,"trente ",IF(AA21=4,"quarante ",IF(AA21=5,"cinquante ",AA96))))</f>
        <v/>
      </c>
    </row>
    <row r="93" spans="27:27" ht="12.75" customHeight="1">
      <c r="AA93" s="2" t="str">
        <f>IF(AA13=6,"soixante ",IF(AA7=80,"quatre-vingts ",IF(AA13=8,"quatre-vingt-","")))</f>
        <v/>
      </c>
    </row>
    <row r="94" spans="27:27" ht="12.75" customHeight="1">
      <c r="AA94" s="2" t="str">
        <f>IF(AA16=6,"soixante ",IF(AA9=80,"quatre-vingts ",IF(AA16=8,"quatre-vingt-","")))</f>
        <v/>
      </c>
    </row>
    <row r="95" spans="27:27" ht="12.75" customHeight="1">
      <c r="AA95" s="2" t="str">
        <f>IF(AA19=6,"soixante ",IF(AA10=80,"quatre-vingts ",IF(AA19=8,"quatre-vingt-","")))</f>
        <v/>
      </c>
    </row>
    <row r="96" spans="27:27" ht="12.75" customHeight="1">
      <c r="AA96" s="2" t="str">
        <f>IF(AA21=6,"soixante ",IF(AA11=80,"quatre-vingts ",IF(AA21=8,"quatre-vingt-","")))</f>
        <v/>
      </c>
    </row>
    <row r="97" spans="27:27" ht="12.75" customHeight="1">
      <c r="AA97" s="2">
        <f>0</f>
        <v>0</v>
      </c>
    </row>
    <row r="98" spans="27:27" ht="12.75" customHeight="1">
      <c r="AA98" s="2" t="str">
        <f>(AA23&amp;AA24&amp;AA25&amp;AA26&amp;AA27&amp;AA28&amp;AA29&amp;AA30&amp;AA31&amp;AA32&amp;AA33&amp;AA34&amp;AA35&amp;AA36&amp;AA37&amp;AA38&amp;AA39&amp;AA40&amp;AA41)</f>
        <v xml:space="preserve">zéro euro </v>
      </c>
    </row>
  </sheetData>
  <sheetProtection password="E95E" sheet="1" objects="1" selectLockedCells="1"/>
  <mergeCells count="6">
    <mergeCell ref="C28:J28"/>
    <mergeCell ref="C3:J3"/>
    <mergeCell ref="C5:J5"/>
    <mergeCell ref="C11:J11"/>
    <mergeCell ref="C24:J24"/>
    <mergeCell ref="C26:J2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</sheetPr>
  <dimension ref="A1:C12"/>
  <sheetViews>
    <sheetView workbookViewId="0"/>
  </sheetViews>
  <sheetFormatPr baseColWidth="10" defaultColWidth="8.88671875" defaultRowHeight="14.4"/>
  <cols>
    <col min="1" max="1" width="24.6640625" customWidth="1"/>
  </cols>
  <sheetData>
    <row r="1" spans="1:3">
      <c r="A1" s="2" t="s">
        <v>818</v>
      </c>
      <c r="B1" s="2" t="s">
        <v>819</v>
      </c>
    </row>
    <row r="2" spans="1:3">
      <c r="A2" s="2" t="s">
        <v>820</v>
      </c>
      <c r="B2" s="2" t="s">
        <v>811</v>
      </c>
    </row>
    <row r="3" spans="1:3">
      <c r="A3" s="2" t="s">
        <v>821</v>
      </c>
      <c r="B3" s="2">
        <v>1</v>
      </c>
    </row>
    <row r="4" spans="1:3">
      <c r="A4" s="2" t="s">
        <v>822</v>
      </c>
      <c r="B4" s="2">
        <v>0</v>
      </c>
    </row>
    <row r="5" spans="1:3">
      <c r="A5" s="2" t="s">
        <v>823</v>
      </c>
      <c r="B5" s="2">
        <v>0</v>
      </c>
    </row>
    <row r="6" spans="1:3">
      <c r="A6" s="2" t="s">
        <v>824</v>
      </c>
      <c r="B6" s="2">
        <v>1</v>
      </c>
    </row>
    <row r="7" spans="1:3">
      <c r="A7" s="2" t="s">
        <v>825</v>
      </c>
      <c r="B7" s="2">
        <v>1</v>
      </c>
    </row>
    <row r="8" spans="1:3">
      <c r="A8" s="2" t="s">
        <v>826</v>
      </c>
      <c r="B8" s="2">
        <v>0</v>
      </c>
    </row>
    <row r="9" spans="1:3">
      <c r="A9" s="2" t="s">
        <v>827</v>
      </c>
      <c r="B9" s="2">
        <v>0</v>
      </c>
    </row>
    <row r="10" spans="1:3">
      <c r="A10" s="2" t="s">
        <v>828</v>
      </c>
      <c r="C10" s="2" t="s">
        <v>829</v>
      </c>
    </row>
    <row r="11" spans="1:3">
      <c r="A11" s="2" t="s">
        <v>830</v>
      </c>
      <c r="B11" s="2">
        <v>0</v>
      </c>
    </row>
    <row r="12" spans="1:3">
      <c r="A12" s="2" t="s">
        <v>831</v>
      </c>
      <c r="B12" s="2" t="s">
        <v>832</v>
      </c>
    </row>
  </sheetData>
  <sheetProtection password="E95E" sheet="1" objects="1" selectLockedCell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9900"/>
    <outlinePr summaryBelow="0" summaryRight="0"/>
    <pageSetUpPr fitToPage="1"/>
  </sheetPr>
  <dimension ref="A2:J28"/>
  <sheetViews>
    <sheetView showGridLines="0" workbookViewId="0">
      <selection activeCell="C4" sqref="C4:J4"/>
    </sheetView>
  </sheetViews>
  <sheetFormatPr baseColWidth="10" defaultColWidth="8.88671875" defaultRowHeight="12.75" customHeight="1"/>
  <cols>
    <col min="1" max="1" width="6.6640625" customWidth="1"/>
    <col min="2" max="2" width="35" customWidth="1"/>
    <col min="3" max="10" width="11.44140625" customWidth="1"/>
  </cols>
  <sheetData>
    <row r="2" spans="1:10" ht="12.75" customHeight="1">
      <c r="B2" s="101" t="s">
        <v>833</v>
      </c>
      <c r="C2" s="101"/>
      <c r="D2" s="101"/>
      <c r="E2" s="101"/>
      <c r="F2" s="101"/>
      <c r="G2" s="101"/>
      <c r="H2" s="101"/>
      <c r="I2" s="101"/>
      <c r="J2" s="101"/>
    </row>
    <row r="4" spans="1:10" ht="12.75" customHeight="1">
      <c r="A4" s="30" t="s">
        <v>785</v>
      </c>
      <c r="B4" s="28" t="s">
        <v>834</v>
      </c>
      <c r="C4" s="102"/>
      <c r="D4" s="102"/>
      <c r="E4" s="102"/>
      <c r="F4" s="102"/>
      <c r="G4" s="102"/>
      <c r="H4" s="102"/>
      <c r="I4" s="102"/>
      <c r="J4" s="102"/>
    </row>
    <row r="6" spans="1:10" ht="12.75" customHeight="1">
      <c r="A6" s="30" t="s">
        <v>787</v>
      </c>
      <c r="B6" s="28" t="s">
        <v>835</v>
      </c>
      <c r="C6" s="102"/>
      <c r="D6" s="102"/>
      <c r="E6" s="102"/>
      <c r="F6" s="102"/>
      <c r="G6" s="102"/>
      <c r="H6" s="102"/>
      <c r="I6" s="102"/>
      <c r="J6" s="102"/>
    </row>
    <row r="8" spans="1:10" ht="12.75" customHeight="1">
      <c r="A8" s="30" t="s">
        <v>797</v>
      </c>
      <c r="B8" s="28" t="s">
        <v>836</v>
      </c>
      <c r="C8" s="102"/>
      <c r="D8" s="102"/>
      <c r="E8" s="102"/>
      <c r="F8" s="102"/>
      <c r="G8" s="102"/>
      <c r="H8" s="102"/>
      <c r="I8" s="102"/>
      <c r="J8" s="102"/>
    </row>
    <row r="10" spans="1:10" ht="12.75" customHeight="1">
      <c r="A10" s="30" t="s">
        <v>799</v>
      </c>
      <c r="B10" s="28" t="s">
        <v>837</v>
      </c>
      <c r="C10" s="103"/>
      <c r="D10" s="103"/>
      <c r="E10" s="103"/>
      <c r="F10" s="103"/>
      <c r="G10" s="103"/>
      <c r="H10" s="103"/>
      <c r="I10" s="103"/>
      <c r="J10" s="103"/>
    </row>
    <row r="12" spans="1:10" ht="12.75" customHeight="1">
      <c r="A12" s="30" t="s">
        <v>789</v>
      </c>
      <c r="B12" s="28" t="s">
        <v>838</v>
      </c>
      <c r="C12" s="102"/>
      <c r="D12" s="102"/>
      <c r="E12" s="102"/>
      <c r="F12" s="102"/>
      <c r="G12" s="102"/>
      <c r="H12" s="102"/>
      <c r="I12" s="102"/>
      <c r="J12" s="102"/>
    </row>
    <row r="14" spans="1:10" ht="12.75" customHeight="1">
      <c r="A14" s="30" t="s">
        <v>801</v>
      </c>
      <c r="B14" s="28" t="s">
        <v>839</v>
      </c>
      <c r="C14" s="102"/>
      <c r="D14" s="102"/>
      <c r="E14" s="102"/>
      <c r="F14" s="102"/>
      <c r="G14" s="102"/>
      <c r="H14" s="102"/>
      <c r="I14" s="102"/>
      <c r="J14" s="102"/>
    </row>
    <row r="16" spans="1:10" ht="12.75" customHeight="1">
      <c r="A16" s="30" t="s">
        <v>803</v>
      </c>
      <c r="B16" s="28" t="s">
        <v>840</v>
      </c>
      <c r="C16" s="102"/>
      <c r="D16" s="102"/>
      <c r="E16" s="102"/>
      <c r="F16" s="102"/>
      <c r="G16" s="102"/>
      <c r="H16" s="102"/>
      <c r="I16" s="102"/>
      <c r="J16" s="102"/>
    </row>
    <row r="18" spans="1:10" ht="12.75" customHeight="1">
      <c r="A18" s="30" t="s">
        <v>805</v>
      </c>
      <c r="B18" s="28" t="s">
        <v>841</v>
      </c>
      <c r="C18" s="104"/>
      <c r="D18" s="104"/>
      <c r="E18" s="104"/>
      <c r="F18" s="104"/>
      <c r="G18" s="104"/>
      <c r="H18" s="104"/>
      <c r="I18" s="104"/>
      <c r="J18" s="104"/>
    </row>
    <row r="20" spans="1:10" ht="12.75" customHeight="1">
      <c r="A20" s="30" t="s">
        <v>842</v>
      </c>
      <c r="B20" s="28" t="s">
        <v>843</v>
      </c>
      <c r="C20" s="104"/>
      <c r="D20" s="104"/>
      <c r="E20" s="104"/>
      <c r="F20" s="104"/>
      <c r="G20" s="104"/>
      <c r="H20" s="104"/>
      <c r="I20" s="104"/>
      <c r="J20" s="104"/>
    </row>
    <row r="22" spans="1:10" ht="12.75" customHeight="1">
      <c r="A22" s="30" t="s">
        <v>791</v>
      </c>
      <c r="B22" s="28" t="s">
        <v>844</v>
      </c>
      <c r="C22" s="104"/>
      <c r="D22" s="104"/>
      <c r="E22" s="104"/>
      <c r="F22" s="104"/>
      <c r="G22" s="104"/>
      <c r="H22" s="104"/>
      <c r="I22" s="104"/>
      <c r="J22" s="104"/>
    </row>
    <row r="24" spans="1:10" ht="12.75" customHeight="1">
      <c r="A24" s="30" t="s">
        <v>793</v>
      </c>
      <c r="B24" s="28" t="s">
        <v>845</v>
      </c>
      <c r="C24" s="102"/>
      <c r="D24" s="102"/>
      <c r="E24" s="102"/>
      <c r="F24" s="102"/>
      <c r="G24" s="102"/>
      <c r="H24" s="102"/>
      <c r="I24" s="102"/>
      <c r="J24" s="102"/>
    </row>
    <row r="28" spans="1:10" ht="60" customHeight="1">
      <c r="A28" s="30" t="s">
        <v>795</v>
      </c>
      <c r="B28" s="28" t="s">
        <v>846</v>
      </c>
      <c r="C28" s="102"/>
      <c r="D28" s="102"/>
      <c r="E28" s="102"/>
      <c r="F28" s="102"/>
      <c r="G28" s="102"/>
      <c r="H28" s="102"/>
      <c r="I28" s="102"/>
      <c r="J28" s="102"/>
    </row>
  </sheetData>
  <sheetProtection password="E95E" sheet="1" objects="1" selectLockedCells="1"/>
  <mergeCells count="13">
    <mergeCell ref="C22:J22"/>
    <mergeCell ref="C24:J24"/>
    <mergeCell ref="C28:J28"/>
    <mergeCell ref="C12:J12"/>
    <mergeCell ref="C14:J14"/>
    <mergeCell ref="C16:J16"/>
    <mergeCell ref="C18:J18"/>
    <mergeCell ref="C20:J20"/>
    <mergeCell ref="B2:J2"/>
    <mergeCell ref="C4:J4"/>
    <mergeCell ref="C6:J6"/>
    <mergeCell ref="C8:J8"/>
    <mergeCell ref="C10:J10"/>
  </mergeCells>
  <pageMargins left="0.70866141732282995" right="0.70866141732282995" top="0.74803149606299002" bottom="0.74803149606299002" header="0.31496062992126" footer="0.31496062992126"/>
  <pageSetup paperSize="9" fitToHeight="0" orientation="landscape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9BFF"/>
    <outlinePr summaryBelow="0" summaryRight="0"/>
    <pageSetUpPr fitToPage="1"/>
  </sheetPr>
  <dimension ref="B2:F54"/>
  <sheetViews>
    <sheetView showGridLines="0" workbookViewId="0">
      <selection activeCell="B6" sqref="B6"/>
    </sheetView>
  </sheetViews>
  <sheetFormatPr baseColWidth="10" defaultColWidth="8.88671875" defaultRowHeight="12.75" customHeight="1"/>
  <cols>
    <col min="1" max="1" width="6.6640625" customWidth="1"/>
    <col min="2" max="2" width="68.109375" customWidth="1"/>
    <col min="3" max="6" width="15.5546875" customWidth="1"/>
  </cols>
  <sheetData>
    <row r="2" spans="2:6" ht="16.2" customHeight="1">
      <c r="B2" s="105" t="s">
        <v>847</v>
      </c>
      <c r="C2" s="105"/>
      <c r="D2" s="105"/>
      <c r="E2" s="105"/>
      <c r="F2" s="105"/>
    </row>
    <row r="4" spans="2:6" ht="12.75" customHeight="1">
      <c r="B4" s="36" t="s">
        <v>848</v>
      </c>
      <c r="C4" s="36" t="s">
        <v>849</v>
      </c>
      <c r="D4" s="36" t="s">
        <v>850</v>
      </c>
      <c r="E4" s="36" t="s">
        <v>851</v>
      </c>
      <c r="F4" s="36" t="s">
        <v>852</v>
      </c>
    </row>
    <row r="6" spans="2:6" ht="12.75" customHeight="1">
      <c r="B6" s="37"/>
      <c r="C6" s="38"/>
      <c r="D6" s="39"/>
      <c r="E6" s="40"/>
      <c r="F6" s="41" t="str">
        <f>IF(AND(E6= "",D6= ""), "", ROUND(ROUND(E6, 2) * ROUND(D6, 3), 2))</f>
        <v/>
      </c>
    </row>
    <row r="8" spans="2:6" ht="12.75" customHeight="1">
      <c r="B8" s="37"/>
      <c r="C8" s="38"/>
      <c r="D8" s="39"/>
      <c r="E8" s="40"/>
      <c r="F8" s="41" t="str">
        <f>IF(AND(E8= "",D8= ""), "", ROUND(ROUND(E8, 2) * ROUND(D8, 3), 2))</f>
        <v/>
      </c>
    </row>
    <row r="10" spans="2:6" ht="12.75" customHeight="1">
      <c r="B10" s="37"/>
      <c r="C10" s="38"/>
      <c r="D10" s="39"/>
      <c r="E10" s="40"/>
      <c r="F10" s="41" t="str">
        <f>IF(AND(E10= "",D10= ""), "", ROUND(ROUND(E10, 2) * ROUND(D10, 3), 2))</f>
        <v/>
      </c>
    </row>
    <row r="12" spans="2:6" ht="12.75" customHeight="1">
      <c r="B12" s="37"/>
      <c r="C12" s="38"/>
      <c r="D12" s="39"/>
      <c r="E12" s="40"/>
      <c r="F12" s="41" t="str">
        <f>IF(AND(E12= "",D12= ""), "", ROUND(ROUND(E12, 2) * ROUND(D12, 3), 2))</f>
        <v/>
      </c>
    </row>
    <row r="14" spans="2:6" ht="12.75" customHeight="1">
      <c r="B14" s="37"/>
      <c r="C14" s="38"/>
      <c r="D14" s="39"/>
      <c r="E14" s="40"/>
      <c r="F14" s="41" t="str">
        <f>IF(AND(E14= "",D14= ""), "", ROUND(ROUND(E14, 2) * ROUND(D14, 3), 2))</f>
        <v/>
      </c>
    </row>
    <row r="16" spans="2:6" ht="12.75" customHeight="1">
      <c r="B16" s="37"/>
      <c r="C16" s="38"/>
      <c r="D16" s="39"/>
      <c r="E16" s="40"/>
      <c r="F16" s="41" t="str">
        <f>IF(AND(E16= "",D16= ""), "", ROUND(ROUND(E16, 2) * ROUND(D16, 3), 2))</f>
        <v/>
      </c>
    </row>
    <row r="18" spans="2:6" ht="12.75" customHeight="1">
      <c r="B18" s="37"/>
      <c r="C18" s="38"/>
      <c r="D18" s="39"/>
      <c r="E18" s="40"/>
      <c r="F18" s="41" t="str">
        <f>IF(AND(E18= "",D18= ""), "", ROUND(ROUND(E18, 2) * ROUND(D18, 3), 2))</f>
        <v/>
      </c>
    </row>
    <row r="20" spans="2:6" ht="12.75" customHeight="1">
      <c r="B20" s="37"/>
      <c r="C20" s="38"/>
      <c r="D20" s="39"/>
      <c r="E20" s="40"/>
      <c r="F20" s="41" t="str">
        <f>IF(AND(E20= "",D20= ""), "", ROUND(ROUND(E20, 2) * ROUND(D20, 3), 2))</f>
        <v/>
      </c>
    </row>
    <row r="22" spans="2:6" ht="12.75" customHeight="1">
      <c r="B22" s="37"/>
      <c r="C22" s="38"/>
      <c r="D22" s="39"/>
      <c r="E22" s="40"/>
      <c r="F22" s="41" t="str">
        <f>IF(AND(E22= "",D22= ""), "", ROUND(ROUND(E22, 2) * ROUND(D22, 3), 2))</f>
        <v/>
      </c>
    </row>
    <row r="24" spans="2:6" ht="12.75" customHeight="1">
      <c r="B24" s="37"/>
      <c r="C24" s="38"/>
      <c r="D24" s="39"/>
      <c r="E24" s="40"/>
      <c r="F24" s="41" t="str">
        <f>IF(AND(E24= "",D24= ""), "", ROUND(ROUND(E24, 2) * ROUND(D24, 3), 2))</f>
        <v/>
      </c>
    </row>
    <row r="26" spans="2:6" ht="12.75" customHeight="1">
      <c r="B26" s="37"/>
      <c r="C26" s="38"/>
      <c r="D26" s="39"/>
      <c r="E26" s="40"/>
      <c r="F26" s="41" t="str">
        <f>IF(AND(E26= "",D26= ""), "", ROUND(ROUND(E26, 2) * ROUND(D26, 3), 2))</f>
        <v/>
      </c>
    </row>
    <row r="28" spans="2:6" ht="12.75" customHeight="1">
      <c r="B28" s="37"/>
      <c r="C28" s="38"/>
      <c r="D28" s="39"/>
      <c r="E28" s="40"/>
      <c r="F28" s="41" t="str">
        <f>IF(AND(E28= "",D28= ""), "", ROUND(ROUND(E28, 2) * ROUND(D28, 3), 2))</f>
        <v/>
      </c>
    </row>
    <row r="30" spans="2:6" ht="12.75" customHeight="1">
      <c r="B30" s="37"/>
      <c r="C30" s="38"/>
      <c r="D30" s="39"/>
      <c r="E30" s="40"/>
      <c r="F30" s="41" t="str">
        <f>IF(AND(E30= "",D30= ""), "", ROUND(ROUND(E30, 2) * ROUND(D30, 3), 2))</f>
        <v/>
      </c>
    </row>
    <row r="32" spans="2:6" ht="12.75" customHeight="1">
      <c r="B32" s="37"/>
      <c r="C32" s="38"/>
      <c r="D32" s="39"/>
      <c r="E32" s="40"/>
      <c r="F32" s="41" t="str">
        <f>IF(AND(E32= "",D32= ""), "", ROUND(ROUND(E32, 2) * ROUND(D32, 3), 2))</f>
        <v/>
      </c>
    </row>
    <row r="34" spans="2:6" ht="12.75" customHeight="1">
      <c r="B34" s="37"/>
      <c r="C34" s="38"/>
      <c r="D34" s="39"/>
      <c r="E34" s="40"/>
      <c r="F34" s="41" t="str">
        <f>IF(AND(E34= "",D34= ""), "", ROUND(ROUND(E34, 2) * ROUND(D34, 3), 2))</f>
        <v/>
      </c>
    </row>
    <row r="36" spans="2:6" ht="12.75" customHeight="1">
      <c r="B36" s="37"/>
      <c r="C36" s="38"/>
      <c r="D36" s="39"/>
      <c r="E36" s="40"/>
      <c r="F36" s="41" t="str">
        <f>IF(AND(E36= "",D36= ""), "", ROUND(ROUND(E36, 2) * ROUND(D36, 3), 2))</f>
        <v/>
      </c>
    </row>
    <row r="38" spans="2:6" ht="12.75" customHeight="1">
      <c r="B38" s="37"/>
      <c r="C38" s="38"/>
      <c r="D38" s="39"/>
      <c r="E38" s="40"/>
      <c r="F38" s="41" t="str">
        <f>IF(AND(E38= "",D38= ""), "", ROUND(ROUND(E38, 2) * ROUND(D38, 3), 2))</f>
        <v/>
      </c>
    </row>
    <row r="40" spans="2:6" ht="12.75" customHeight="1">
      <c r="B40" s="37"/>
      <c r="C40" s="38"/>
      <c r="D40" s="39"/>
      <c r="E40" s="40"/>
      <c r="F40" s="41" t="str">
        <f>IF(AND(E40= "",D40= ""), "", ROUND(ROUND(E40, 2) * ROUND(D40, 3), 2))</f>
        <v/>
      </c>
    </row>
    <row r="42" spans="2:6" ht="12.75" customHeight="1">
      <c r="B42" s="37"/>
      <c r="C42" s="38"/>
      <c r="D42" s="39"/>
      <c r="E42" s="40"/>
      <c r="F42" s="41" t="str">
        <f>IF(AND(E42= "",D42= ""), "", ROUND(ROUND(E42, 2) * ROUND(D42, 3), 2))</f>
        <v/>
      </c>
    </row>
    <row r="44" spans="2:6" ht="12.75" customHeight="1">
      <c r="B44" s="37"/>
      <c r="C44" s="38"/>
      <c r="D44" s="39"/>
      <c r="E44" s="40"/>
      <c r="F44" s="41" t="str">
        <f>IF(AND(E44= "",D44= ""), "", ROUND(ROUND(E44, 2) * ROUND(D44, 3), 2))</f>
        <v/>
      </c>
    </row>
    <row r="46" spans="2:6" ht="12.75" customHeight="1">
      <c r="B46" s="37"/>
      <c r="C46" s="38"/>
      <c r="D46" s="39"/>
      <c r="E46" s="40"/>
      <c r="F46" s="41" t="str">
        <f>IF(AND(E46= "",D46= ""), "", ROUND(ROUND(E46, 2) * ROUND(D46, 3), 2))</f>
        <v/>
      </c>
    </row>
    <row r="48" spans="2:6" ht="12.75" customHeight="1">
      <c r="B48" s="37"/>
      <c r="C48" s="38"/>
      <c r="D48" s="39"/>
      <c r="E48" s="40"/>
      <c r="F48" s="41" t="str">
        <f>IF(AND(E48= "",D48= ""), "", ROUND(ROUND(E48, 2) * ROUND(D48, 3), 2))</f>
        <v/>
      </c>
    </row>
    <row r="50" spans="2:6" ht="12.75" customHeight="1">
      <c r="B50" s="37"/>
      <c r="C50" s="38"/>
      <c r="D50" s="39"/>
      <c r="E50" s="40"/>
      <c r="F50" s="41" t="str">
        <f>IF(AND(E50= "",D50= ""), "", ROUND(ROUND(E50, 2) * ROUND(D50, 3), 2))</f>
        <v/>
      </c>
    </row>
    <row r="52" spans="2:6" ht="12.75" customHeight="1">
      <c r="B52" s="37"/>
      <c r="C52" s="38"/>
      <c r="D52" s="39"/>
      <c r="E52" s="40"/>
      <c r="F52" s="41" t="str">
        <f>IF(AND(E52= "",D52= ""), "", ROUND(ROUND(E52, 2) * ROUND(D52, 3), 2))</f>
        <v/>
      </c>
    </row>
    <row r="54" spans="2:6" ht="12.75" customHeight="1">
      <c r="B54" s="37"/>
      <c r="C54" s="38"/>
      <c r="D54" s="39"/>
      <c r="E54" s="40"/>
      <c r="F54" s="41" t="str">
        <f>IF(AND(E54= "",D54= ""), "", ROUND(ROUND(E54, 2) * ROUND(D54, 3), 2))</f>
        <v/>
      </c>
    </row>
  </sheetData>
  <sheetProtection password="E95E" sheet="1" objects="1" selectLockedCells="1"/>
  <mergeCells count="1">
    <mergeCell ref="B2:F2"/>
  </mergeCells>
  <pageMargins left="0.70866141732282995" right="0.70866141732282995" top="0.74803149606299002" bottom="0.74803149606299002" header="0.31496062992126" footer="0.31496062992126"/>
  <pageSetup paperSize="9" fitToHeight="0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6</vt:i4>
      </vt:variant>
      <vt:variant>
        <vt:lpstr>Plages nommées</vt:lpstr>
      </vt:variant>
      <vt:variant>
        <vt:i4>29</vt:i4>
      </vt:variant>
    </vt:vector>
  </HeadingPairs>
  <TitlesOfParts>
    <vt:vector size="35" baseType="lpstr">
      <vt:lpstr>pdg</vt:lpstr>
      <vt:lpstr>DPGF</vt:lpstr>
      <vt:lpstr>Paramètres</vt:lpstr>
      <vt:lpstr>Version</vt:lpstr>
      <vt:lpstr>Coordonnées Entreprise</vt:lpstr>
      <vt:lpstr>Prestations supplémentaires</vt:lpstr>
      <vt:lpstr>CODELOT</vt:lpstr>
      <vt:lpstr>CPVILLEDOSSIER</vt:lpstr>
      <vt:lpstr>DATEVALEUR</vt:lpstr>
      <vt:lpstr>DPGF!Impression_des_titres</vt:lpstr>
      <vt:lpstr>INDICELOT</vt:lpstr>
      <vt:lpstr>NUMDOSSIER</vt:lpstr>
      <vt:lpstr>OBSERVATIONCONSULTE</vt:lpstr>
      <vt:lpstr>PARCELLEDOSSIER</vt:lpstr>
      <vt:lpstr>PHASELOT</vt:lpstr>
      <vt:lpstr>RUEDOSSIER</vt:lpstr>
      <vt:lpstr>TAUXTVA1</vt:lpstr>
      <vt:lpstr>TAUXTVA2</vt:lpstr>
      <vt:lpstr>TAUXTVA3</vt:lpstr>
      <vt:lpstr>TAUXTVA4</vt:lpstr>
      <vt:lpstr>TIERSADRSSPOS</vt:lpstr>
      <vt:lpstr>TIERSBTPOS</vt:lpstr>
      <vt:lpstr>TIERSCONTACT</vt:lpstr>
      <vt:lpstr>TIERSCP</vt:lpstr>
      <vt:lpstr>TIERSEMAIL</vt:lpstr>
      <vt:lpstr>TIERSFAX</vt:lpstr>
      <vt:lpstr>TIERSLOCALITE</vt:lpstr>
      <vt:lpstr>TIERSNOM</vt:lpstr>
      <vt:lpstr>TIERSTEL</vt:lpstr>
      <vt:lpstr>TIERSTELP</vt:lpstr>
      <vt:lpstr>TIERSVILLE</vt:lpstr>
      <vt:lpstr>TITREDOC</vt:lpstr>
      <vt:lpstr>TITREDOSSIER</vt:lpstr>
      <vt:lpstr>TITRELOT</vt:lpstr>
      <vt:lpstr>pdg!Zone_d_impression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Joanna POSSON</cp:lastModifiedBy>
  <dcterms:created xsi:type="dcterms:W3CDTF">2026-01-06T10:51:59Z</dcterms:created>
  <dcterms:modified xsi:type="dcterms:W3CDTF">2026-01-06T10:52:54Z</dcterms:modified>
</cp:coreProperties>
</file>